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ANTIGUA\2. AÑO 2024\1. OBRAS\6. CANCHA CUBIERTA JUAN XXIII\3. PLANILLAS\PLANILLA DE COSTO + %\"/>
    </mc:Choice>
  </mc:AlternateContent>
  <xr:revisionPtr revIDLastSave="0" documentId="13_ncr:1_{401B9CBC-571E-416D-BB0C-D62FECBAB689}" xr6:coauthVersionLast="47" xr6:coauthVersionMax="47" xr10:uidLastSave="{00000000-0000-0000-0000-000000000000}"/>
  <bookViews>
    <workbookView xWindow="-108" yWindow="-108" windowWidth="23256" windowHeight="12456" tabRatio="862" xr2:uid="{2D5CF8F0-A395-43B4-BF66-F38F043F4A2A}"/>
  </bookViews>
  <sheets>
    <sheet name="INFO." sheetId="2" r:id="rId1"/>
    <sheet name="RUBROS " sheetId="1" r:id="rId2"/>
    <sheet name="PLANILLA COSTO +%" sheetId="3" r:id="rId3"/>
    <sheet name="Hoja2" sheetId="233" r:id="rId4"/>
    <sheet name="1" sheetId="232" r:id="rId5"/>
    <sheet name="2" sheetId="228" r:id="rId6"/>
    <sheet name="3" sheetId="229" r:id="rId7"/>
    <sheet name="4" sheetId="231" r:id="rId8"/>
    <sheet name="5" sheetId="226" r:id="rId9"/>
    <sheet name="Hoja1" sheetId="222" state="hidden" r:id="rId10"/>
    <sheet name="TRIANGULACION  (2)" sheetId="154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\a">#REF!</definedName>
    <definedName name="\b">#N/A</definedName>
    <definedName name="\c">#N/A</definedName>
    <definedName name="\d">#REF!</definedName>
    <definedName name="\f">#REF!</definedName>
    <definedName name="\g">#REF!</definedName>
    <definedName name="\h">#REF!</definedName>
    <definedName name="\j">#REF!</definedName>
    <definedName name="\k">#REF!</definedName>
    <definedName name="\p">#N/A</definedName>
    <definedName name="\PLANILLA2">#REF!</definedName>
    <definedName name="\q">#REF!</definedName>
    <definedName name="\s">#REF!</definedName>
    <definedName name="\u">#REF!</definedName>
    <definedName name="___________XX1">#REF!</definedName>
    <definedName name="___________XX2">#REF!</definedName>
    <definedName name="___________XX3">#REF!</definedName>
    <definedName name="___________XX4">#REF!</definedName>
    <definedName name="___________XX5">#REF!</definedName>
    <definedName name="___________XX6">#REF!</definedName>
    <definedName name="___________XX7">#REF!</definedName>
    <definedName name="___________XX8">#REF!</definedName>
    <definedName name="_________XX1">#REF!</definedName>
    <definedName name="_________XX2">#REF!</definedName>
    <definedName name="_________XX3">#REF!</definedName>
    <definedName name="_________XX4">#REF!</definedName>
    <definedName name="_________XX5">#REF!</definedName>
    <definedName name="_________XX6">#REF!</definedName>
    <definedName name="_________XX7">#REF!</definedName>
    <definedName name="_________XX8">#REF!</definedName>
    <definedName name="________XX1">#REF!</definedName>
    <definedName name="________XX2">#REF!</definedName>
    <definedName name="________XX3">#REF!</definedName>
    <definedName name="________XX4">#REF!</definedName>
    <definedName name="________XX5">#REF!</definedName>
    <definedName name="________XX6">#REF!</definedName>
    <definedName name="________XX7">#REF!</definedName>
    <definedName name="________XX8">#REF!</definedName>
    <definedName name="_______XX1">#REF!</definedName>
    <definedName name="_______XX2">#REF!</definedName>
    <definedName name="_______XX3">#REF!</definedName>
    <definedName name="_______XX4">#REF!</definedName>
    <definedName name="_______XX5">#REF!</definedName>
    <definedName name="_______XX6">#REF!</definedName>
    <definedName name="_______XX7">#REF!</definedName>
    <definedName name="_______XX8">#REF!</definedName>
    <definedName name="______XX1">#REF!</definedName>
    <definedName name="______XX2">#REF!</definedName>
    <definedName name="______XX3">#REF!</definedName>
    <definedName name="______XX4">#REF!</definedName>
    <definedName name="______XX5">#REF!</definedName>
    <definedName name="______XX6">#REF!</definedName>
    <definedName name="______XX7">#REF!</definedName>
    <definedName name="______XX8">#REF!</definedName>
    <definedName name="_____XX1">#REF!</definedName>
    <definedName name="_____XX2">#REF!</definedName>
    <definedName name="_____XX3">#REF!</definedName>
    <definedName name="_____XX4">#REF!</definedName>
    <definedName name="_____XX5">#REF!</definedName>
    <definedName name="_____XX6">#REF!</definedName>
    <definedName name="_____XX7">#REF!</definedName>
    <definedName name="_____XX8">#REF!</definedName>
    <definedName name="____pto1">#REF!</definedName>
    <definedName name="____pto2">#REF!</definedName>
    <definedName name="____XX1">#REF!</definedName>
    <definedName name="____XX2">#REF!</definedName>
    <definedName name="____XX3">#REF!</definedName>
    <definedName name="____XX4">#REF!</definedName>
    <definedName name="____XX5">#REF!</definedName>
    <definedName name="____XX6">#REF!</definedName>
    <definedName name="____XX7">#REF!</definedName>
    <definedName name="____XX8">#REF!</definedName>
    <definedName name="___pto1">#REF!</definedName>
    <definedName name="___pto2">#REF!</definedName>
    <definedName name="___XX1">#REF!</definedName>
    <definedName name="___XX2">#REF!</definedName>
    <definedName name="___XX3">#REF!</definedName>
    <definedName name="___XX4">#REF!</definedName>
    <definedName name="___XX5">#REF!</definedName>
    <definedName name="___XX6">#REF!</definedName>
    <definedName name="___XX7">#REF!</definedName>
    <definedName name="___XX8">#REF!</definedName>
    <definedName name="__los1">#REF!</definedName>
    <definedName name="__los3">#REF!</definedName>
    <definedName name="__Los4">#REF!</definedName>
    <definedName name="__pto1">#REF!</definedName>
    <definedName name="__pto2">#REF!</definedName>
    <definedName name="__XX1">#REF!</definedName>
    <definedName name="__XX2">#REF!</definedName>
    <definedName name="__XX3">#REF!</definedName>
    <definedName name="__XX4">#REF!</definedName>
    <definedName name="__XX5">#REF!</definedName>
    <definedName name="__XX6">#REF!</definedName>
    <definedName name="__XX7">#REF!</definedName>
    <definedName name="__XX8">#REF!</definedName>
    <definedName name="_10">#REF!</definedName>
    <definedName name="_301">#REF!</definedName>
    <definedName name="_Fill" hidden="1">[1]LIQ001MODP198!#REF!</definedName>
    <definedName name="_Key1" hidden="1">#REF!</definedName>
    <definedName name="_los1">#REF!</definedName>
    <definedName name="_los3">#REF!</definedName>
    <definedName name="_Los4">#REF!</definedName>
    <definedName name="_Order1" hidden="1">255</definedName>
    <definedName name="_Order2" hidden="1">255</definedName>
    <definedName name="_pt1">#REF!</definedName>
    <definedName name="_pt2">#REF!</definedName>
    <definedName name="_pt3">#REF!</definedName>
    <definedName name="_pto1">#REF!</definedName>
    <definedName name="_pto2">#REF!</definedName>
    <definedName name="_Sort" hidden="1">#REF!</definedName>
    <definedName name="_TP2">'[2]VOL. AGUA POT.'!#REF!</definedName>
    <definedName name="_TP3">'[2]VOL. AGUA POT.'!#REF!</definedName>
    <definedName name="_TP4">'[2]VOL. AGUA POT.'!#REF!</definedName>
    <definedName name="_XX1">#REF!</definedName>
    <definedName name="_XX2">#REF!</definedName>
    <definedName name="_XX3">#REF!</definedName>
    <definedName name="_XX4">#REF!</definedName>
    <definedName name="_XX5">#REF!</definedName>
    <definedName name="_XX6">#REF!</definedName>
    <definedName name="_XX7">#REF!</definedName>
    <definedName name="_XX8">#REF!</definedName>
    <definedName name="A">'[2]VOL. AGUA POT.'!#REF!</definedName>
    <definedName name="A_IMPRESIÚN_IM">#REF!</definedName>
    <definedName name="AA">#REF!</definedName>
    <definedName name="AAA" hidden="1">#REF!</definedName>
    <definedName name="AAAA">#REF!</definedName>
    <definedName name="AAAAA">#REF!</definedName>
    <definedName name="aasdas" localSheetId="4">#REF!</definedName>
    <definedName name="aasdas" localSheetId="5">#REF!</definedName>
    <definedName name="aasdas" localSheetId="6">#REF!</definedName>
    <definedName name="aasdas" localSheetId="7">#REF!</definedName>
    <definedName name="aasdas" localSheetId="8">#REF!</definedName>
    <definedName name="aasdas" localSheetId="10">#REF!</definedName>
    <definedName name="aasdas">#REF!</definedName>
    <definedName name="abd">#REF!</definedName>
    <definedName name="ac">#REF!</definedName>
    <definedName name="aceras">#REF!</definedName>
    <definedName name="ACERO">#REF!</definedName>
    <definedName name="adadfaef">#REF!</definedName>
    <definedName name="ADOP">#N/A</definedName>
    <definedName name="ANALISIS">#REF!</definedName>
    <definedName name="ANEXO2">#REF!</definedName>
    <definedName name="ANEXO3" localSheetId="4">#REF!</definedName>
    <definedName name="ANEXO3" localSheetId="5">#REF!</definedName>
    <definedName name="ANEXO3" localSheetId="6">#REF!</definedName>
    <definedName name="ANEXO3" localSheetId="7">#REF!</definedName>
    <definedName name="ANEXO3" localSheetId="8">#REF!</definedName>
    <definedName name="ANEXO3" localSheetId="10">#REF!</definedName>
    <definedName name="ANEXO3">#REF!</definedName>
    <definedName name="ANEXO31" localSheetId="4">#REF!</definedName>
    <definedName name="ANEXO31" localSheetId="5">#REF!</definedName>
    <definedName name="ANEXO31" localSheetId="6">#REF!</definedName>
    <definedName name="ANEXO31" localSheetId="7">#REF!</definedName>
    <definedName name="ANEXO31" localSheetId="8">#REF!</definedName>
    <definedName name="ANEXO31" localSheetId="10">#REF!</definedName>
    <definedName name="ANEXO31">#REF!</definedName>
    <definedName name="anscount" hidden="1">1</definedName>
    <definedName name="anticipo">#REF!</definedName>
    <definedName name="apj">#REF!</definedName>
    <definedName name="aploqkfcq">#REF!</definedName>
    <definedName name="apu">'[3]Lista Vias Factor G'!$A$7:$E$48</definedName>
    <definedName name="APUALBERGE">[4]DATOS!$1:$1048576</definedName>
    <definedName name="APUPICHINCDH">'[5]BASE DATOS'!$A$1:$IV$65536</definedName>
    <definedName name="APUYY">#REF!</definedName>
    <definedName name="_xlnm.Print_Area" localSheetId="4">'1'!$B$2:$P$89</definedName>
    <definedName name="_xlnm.Print_Area" localSheetId="5">'2'!$B$2:$P$89</definedName>
    <definedName name="_xlnm.Print_Area" localSheetId="6">'3'!$B$2:$P$89</definedName>
    <definedName name="_xlnm.Print_Area" localSheetId="7">'4'!$B$2:$P$89</definedName>
    <definedName name="_xlnm.Print_Area" localSheetId="8">'5'!$B$2:$P$89</definedName>
    <definedName name="_xlnm.Print_Area" localSheetId="2">'PLANILLA COSTO +%'!$A$2:$S$64</definedName>
    <definedName name="_xlnm.Print_Area" localSheetId="10">'TRIANGULACION  (2)'!$B$2:$P$179</definedName>
    <definedName name="_xlnm.Print_Area">#REF!</definedName>
    <definedName name="ASC">#REF!</definedName>
    <definedName name="ASDREEREW">#REF!</definedName>
    <definedName name="ASFVAV">#REF!</definedName>
    <definedName name="ASSSDS">#REF!</definedName>
    <definedName name="B">#REF!</definedName>
    <definedName name="_xlnm.Database">#REF!</definedName>
    <definedName name="BB">#REF!</definedName>
    <definedName name="BBB">#REF!</definedName>
    <definedName name="BBBB">#REF!</definedName>
    <definedName name="bel">#REF!</definedName>
    <definedName name="BHY" hidden="1">{"'prov'!$A$2:$C$122"}</definedName>
    <definedName name="BLOQUE">#N/A</definedName>
    <definedName name="BNM">#REF!</definedName>
    <definedName name="BNW">#REF!</definedName>
    <definedName name="bpl">#REF!</definedName>
    <definedName name="BPO">#REF!</definedName>
    <definedName name="BTL">#REF!</definedName>
    <definedName name="BUSCA">#REF!</definedName>
    <definedName name="BYL">#REF!</definedName>
    <definedName name="BYÑ">#REF!</definedName>
    <definedName name="byp">#REF!</definedName>
    <definedName name="cae">#REF!</definedName>
    <definedName name="caf">#REF!</definedName>
    <definedName name="caja" hidden="1">#REF!</definedName>
    <definedName name="caju">#REF!</definedName>
    <definedName name="Camaracamara">#REF!</definedName>
    <definedName name="CamarayCamara">#REF!</definedName>
    <definedName name="CAMINERAS">'[6]ARC-PRES'!#REF!</definedName>
    <definedName name="canac">#REF!</definedName>
    <definedName name="canaleta">#REF!</definedName>
    <definedName name="cantacum">#REF!</definedName>
    <definedName name="CANTI">#REF!</definedName>
    <definedName name="CAPITULOS">'[7]Rep1-Cap'!$D$13:$X$98</definedName>
    <definedName name="CDA">#REF!</definedName>
    <definedName name="celda_cantacum">#REF!</definedName>
    <definedName name="celda_resacum">#REF!</definedName>
    <definedName name="cente" localSheetId="4">#REF!</definedName>
    <definedName name="cente" localSheetId="5">#REF!</definedName>
    <definedName name="cente" localSheetId="6">#REF!</definedName>
    <definedName name="cente" localSheetId="7">#REF!</definedName>
    <definedName name="cente" localSheetId="8">#REF!</definedName>
    <definedName name="cente" localSheetId="2">#REF!</definedName>
    <definedName name="cente" localSheetId="10">#REF!</definedName>
    <definedName name="cente">#REF!</definedName>
    <definedName name="CEP">#REF!</definedName>
    <definedName name="CFR">#REF!</definedName>
    <definedName name="CFT">#REF!</definedName>
    <definedName name="CNP">#REF!</definedName>
    <definedName name="cny">#REF!</definedName>
    <definedName name="conf">#REF!</definedName>
    <definedName name="COP">#REF!</definedName>
    <definedName name="CRAP" localSheetId="4">[8]DATOS!$E$40</definedName>
    <definedName name="CRAP" localSheetId="5">[8]DATOS!$E$40</definedName>
    <definedName name="CRAP" localSheetId="6">[8]DATOS!$E$40</definedName>
    <definedName name="CRAP" localSheetId="7">[8]DATOS!$E$40</definedName>
    <definedName name="CRAP" localSheetId="8">[8]DATOS!$E$40</definedName>
    <definedName name="CRAP" localSheetId="10">[8]DATOS!$E$40</definedName>
    <definedName name="crf">#REF!</definedName>
    <definedName name="_xlnm.Criteria">#REF!</definedName>
    <definedName name="CRONOGRAMA">'[9]INDICES (2)'!#REF!</definedName>
    <definedName name="cronoini">#REF!</definedName>
    <definedName name="CRT" hidden="1">{"'prov'!$A$2:$C$122"}</definedName>
    <definedName name="cssc">#REF!</definedName>
    <definedName name="CUADRI">#REF!</definedName>
    <definedName name="CUADRILLA">[10]resumen1!#REF!</definedName>
    <definedName name="CUADRILLA_TIPO">#REF!</definedName>
    <definedName name="cup" hidden="1">{"'prov'!$A$2:$C$122"}</definedName>
    <definedName name="cvb">#REF!</definedName>
    <definedName name="CVBE">#REF!</definedName>
    <definedName name="cvi">#REF!</definedName>
    <definedName name="CVT">#REF!</definedName>
    <definedName name="CYP">#REF!</definedName>
    <definedName name="decun" localSheetId="4">#REF!</definedName>
    <definedName name="decun" localSheetId="5">#REF!</definedName>
    <definedName name="decun" localSheetId="6">#REF!</definedName>
    <definedName name="decun" localSheetId="7">#REF!</definedName>
    <definedName name="decun" localSheetId="8">#REF!</definedName>
    <definedName name="decun" localSheetId="2">#REF!</definedName>
    <definedName name="decun" localSheetId="10">#REF!</definedName>
    <definedName name="decun">#REF!</definedName>
    <definedName name="dff">'[9]INDICES (2)'!#REF!</definedName>
    <definedName name="DFGHJK">#REF!</definedName>
    <definedName name="dgd">#REF!</definedName>
    <definedName name="dhd">#REF!</definedName>
    <definedName name="dlo">#REF!</definedName>
    <definedName name="DPO">#REF!</definedName>
    <definedName name="DT">'[11]ZAM-CA CRONO DESEM'!$B$15:$G$32</definedName>
    <definedName name="e" hidden="1">[12]FORPOLOC!#REF!</definedName>
    <definedName name="EE">#REF!</definedName>
    <definedName name="Equipo">[13]Equipos!$B$6:$H$167</definedName>
    <definedName name="Equipo_Nombre">[13]Equipos!$B$5:$B$167</definedName>
    <definedName name="EQUIPO2">#N/A</definedName>
    <definedName name="ESTA_PLANILLA">#REF!</definedName>
    <definedName name="EXCAV">#REF!</definedName>
    <definedName name="EXCEDENTES" hidden="1">#REF!</definedName>
    <definedName name="FA">'[2]VOL. AGUA POT.'!#REF!</definedName>
    <definedName name="ff">#REF!</definedName>
    <definedName name="fgh">#REF!</definedName>
    <definedName name="finpla">[14]PLANILLA!#REF!</definedName>
    <definedName name="FISCALIZADOR" localSheetId="4">#REF!</definedName>
    <definedName name="FISCALIZADOR" localSheetId="5">#REF!</definedName>
    <definedName name="FISCALIZADOR" localSheetId="6">#REF!</definedName>
    <definedName name="FISCALIZADOR" localSheetId="7">#REF!</definedName>
    <definedName name="FISCALIZADOR" localSheetId="8">#REF!</definedName>
    <definedName name="FISCALIZADOR" localSheetId="2">#REF!</definedName>
    <definedName name="FISCALIZADOR" localSheetId="10">#REF!</definedName>
    <definedName name="FISCALIZADOR">#REF!</definedName>
    <definedName name="FRAXA">'[2]VOL. AGUA POT.'!#REF!</definedName>
    <definedName name="fraxita">'[2]VOL. AGUA POT.'!#REF!</definedName>
    <definedName name="FRG">#REF!</definedName>
    <definedName name="FSFHSH">#REF!</definedName>
    <definedName name="gad">'[15]INDICES (2)'!#REF!</definedName>
    <definedName name="GD">#REF!</definedName>
    <definedName name="GG" hidden="1">#REF!</definedName>
    <definedName name="GGG">#REF!</definedName>
    <definedName name="GGGG">#REF!</definedName>
    <definedName name="ghj">#REF!</definedName>
    <definedName name="GMGMH" hidden="1">{"'prov'!$A$2:$C$122"}</definedName>
    <definedName name="gpl">#REF!</definedName>
    <definedName name="gt">#REF!</definedName>
    <definedName name="H">#REF!</definedName>
    <definedName name="Herramienta_menor">#REF!</definedName>
    <definedName name="Herramientas">#REF!</definedName>
    <definedName name="hhhhh">#REF!</definedName>
    <definedName name="hodi">#REF!</definedName>
    <definedName name="HOJA">#REF!</definedName>
    <definedName name="HOJAPU">#N/A</definedName>
    <definedName name="HTML_CodePage" hidden="1">1252</definedName>
    <definedName name="HTML_Control" hidden="1">{"'prov'!$A$2:$C$122"}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"C:\Web\temporal\ipco\ipcoab01.htm"</definedName>
    <definedName name="HTML_Title" hidden="1">""</definedName>
    <definedName name="HYT">#REF!</definedName>
    <definedName name="IMPPRES">#REF!</definedName>
    <definedName name="IMPRIME">#N/A</definedName>
    <definedName name="INFORME">#REF!</definedName>
    <definedName name="INFORME2" localSheetId="4">[0]!_R11C4</definedName>
    <definedName name="INFORME2" localSheetId="5">[0]!_R11C4</definedName>
    <definedName name="INFORME2" localSheetId="6">[0]!_R11C4</definedName>
    <definedName name="INFORME2" localSheetId="7">[0]!_R11C4</definedName>
    <definedName name="INFORME2" localSheetId="8">[0]!_R11C4</definedName>
    <definedName name="INFORME2" localSheetId="10">[0]!_R11C4</definedName>
    <definedName name="INFORME2">[0]!_R11C4</definedName>
    <definedName name="INI_SIMBOLO">'[16]11.SIMBOLOS'!$B$6</definedName>
    <definedName name="inicambio" localSheetId="4">[17]!_R11C4</definedName>
    <definedName name="inicambio" localSheetId="5">[17]!_R11C4</definedName>
    <definedName name="inicambio" localSheetId="6">[17]!_R11C4</definedName>
    <definedName name="inicambio" localSheetId="7">[17]!_R11C4</definedName>
    <definedName name="inicambio" localSheetId="8">[17]!_R11C4</definedName>
    <definedName name="inicambio" localSheetId="10">[17]!_R11C4</definedName>
    <definedName name="inicambio">[17]!_R11C4</definedName>
    <definedName name="inicio1">#REF!</definedName>
    <definedName name="inicio2">#REF!</definedName>
    <definedName name="inimat">#REF!</definedName>
    <definedName name="ININUEVO">#REF!</definedName>
    <definedName name="INIPLA">#REF!</definedName>
    <definedName name="ITEMS" localSheetId="4">#REF!</definedName>
    <definedName name="ITEMS" localSheetId="5">#REF!</definedName>
    <definedName name="ITEMS" localSheetId="6">#REF!</definedName>
    <definedName name="ITEMS" localSheetId="7">#REF!</definedName>
    <definedName name="ITEMS" localSheetId="8">#REF!</definedName>
    <definedName name="ITEMS" localSheetId="2">#REF!</definedName>
    <definedName name="ITEMS" localSheetId="10">#REF!</definedName>
    <definedName name="ITEMS">#REF!</definedName>
    <definedName name="J">#REF!</definedName>
    <definedName name="jg">#REF!</definedName>
    <definedName name="JGF">#REF!</definedName>
    <definedName name="JGFH">'[18]ANEXO 4 respaldos graficos'!#REF!</definedName>
    <definedName name="JJ">#REF!</definedName>
    <definedName name="jttt">#REF!</definedName>
    <definedName name="KEP">#REF!</definedName>
    <definedName name="Kg.ml">'[18]ANEXO 4 respaldos graficos'!#REF!</definedName>
    <definedName name="KK" hidden="1">#REF!</definedName>
    <definedName name="KKK">#REF!</definedName>
    <definedName name="KP">#REF!</definedName>
    <definedName name="KR">#REF!</definedName>
    <definedName name="L">#REF!</definedName>
    <definedName name="lana">#REF!</definedName>
    <definedName name="LET">#REF!</definedName>
    <definedName name="lista">[3]LISTADO!$A$3:$E$156</definedName>
    <definedName name="LL">#REF!</definedName>
    <definedName name="LÑW">#REF!</definedName>
    <definedName name="losa1">#REF!</definedName>
    <definedName name="losa3">#REF!</definedName>
    <definedName name="Losa4">#REF!</definedName>
    <definedName name="M">#REF!</definedName>
    <definedName name="M.OBRA1">'[19]SALARIOS EN DOLARES'!$H$16:$AC$172</definedName>
    <definedName name="M_OBRA" localSheetId="4">[20]datos!$B$93:$AL$106</definedName>
    <definedName name="M_OBRA" localSheetId="5">[20]datos!$B$93:$AL$106</definedName>
    <definedName name="M_OBRA" localSheetId="6">[20]datos!$B$93:$AL$106</definedName>
    <definedName name="M_OBRA" localSheetId="7">[20]datos!$B$93:$AL$106</definedName>
    <definedName name="M_OBRA" localSheetId="8">[20]datos!$B$93:$AL$106</definedName>
    <definedName name="M_OBRA" localSheetId="2">[21]datos!$B$93:$AL$106</definedName>
    <definedName name="M_OBRA" localSheetId="10">[20]datos!$B$93:$AL$106</definedName>
    <definedName name="M_OBRA">[22]datos!$B$93:$AL$106</definedName>
    <definedName name="MAL">'[2]VOL. AGUA POT.'!#REF!</definedName>
    <definedName name="malo">'[2]VOL. AGUA POT.'!#REF!</definedName>
    <definedName name="Mano_de_Obra">#REF!</definedName>
    <definedName name="MatCant1">#REF!</definedName>
    <definedName name="MatCant10">#REF!</definedName>
    <definedName name="MatCant11">#REF!</definedName>
    <definedName name="MatCant12">#REF!</definedName>
    <definedName name="MatCant13">#REF!</definedName>
    <definedName name="MatCant14">#REF!</definedName>
    <definedName name="MatCant15">#REF!</definedName>
    <definedName name="MatCant2">#REF!</definedName>
    <definedName name="MatCant3">#REF!</definedName>
    <definedName name="MatCant4">#REF!</definedName>
    <definedName name="MatCant5">#REF!</definedName>
    <definedName name="MatCant6">#REF!</definedName>
    <definedName name="MatCant7">#REF!</definedName>
    <definedName name="MatCant8">#REF!</definedName>
    <definedName name="MatCant9">#REF!</definedName>
    <definedName name="MatCat5">#REF!</definedName>
    <definedName name="Material">[13]Materiales!$B$6:$E$2486</definedName>
    <definedName name="Material_Camara">#REF!</definedName>
    <definedName name="Material_Nombre">[13]Materiales!$B$5:$B$2486</definedName>
    <definedName name="MaterialCT">#REF!</definedName>
    <definedName name="materiales" localSheetId="4">[20]datos!$B$4:$AL$84</definedName>
    <definedName name="materiales" localSheetId="5">[20]datos!$B$4:$AL$84</definedName>
    <definedName name="materiales" localSheetId="6">[20]datos!$B$4:$AL$84</definedName>
    <definedName name="materiales" localSheetId="7">[20]datos!$B$4:$AL$84</definedName>
    <definedName name="materiales" localSheetId="8">[20]datos!$B$4:$AL$84</definedName>
    <definedName name="materiales" localSheetId="2">[21]datos!$B$4:$AL$84</definedName>
    <definedName name="materiales" localSheetId="10">[20]datos!$B$4:$AL$84</definedName>
    <definedName name="materiales">[22]datos!$B$4:$AL$84</definedName>
    <definedName name="MENU">[23]datos!$G$2:$CH$500</definedName>
    <definedName name="mlw" hidden="1">{"'prov'!$A$2:$C$122"}</definedName>
    <definedName name="mlx">#REF!</definedName>
    <definedName name="MM">#REF!</definedName>
    <definedName name="MMM">#REF!</definedName>
    <definedName name="MNB">#REF!</definedName>
    <definedName name="mola">#REF!</definedName>
    <definedName name="montopla6">#REF!</definedName>
    <definedName name="multa">#REF!</definedName>
    <definedName name="MUP">#REF!</definedName>
    <definedName name="mUROS">#REF!</definedName>
    <definedName name="mwp">#REF!</definedName>
    <definedName name="MWR">#REF!</definedName>
    <definedName name="N">#REF!</definedName>
    <definedName name="NBB">#REF!</definedName>
    <definedName name="NLO">#REF!</definedName>
    <definedName name="nlp">#REF!</definedName>
    <definedName name="nmk">#REF!</definedName>
    <definedName name="nmw">#REF!</definedName>
    <definedName name="NN">#REF!</definedName>
    <definedName name="NNN">#REF!</definedName>
    <definedName name="NNNN">#REF!</definedName>
    <definedName name="NNNNN">#REF!</definedName>
    <definedName name="NO">#REF!</definedName>
    <definedName name="NOL">#REF!</definedName>
    <definedName name="Nombre_Material">#REF!</definedName>
    <definedName name="nombres" localSheetId="4">[24]BASE!$A$1:$C$146</definedName>
    <definedName name="nombres" localSheetId="5">[24]BASE!$A$1:$C$146</definedName>
    <definedName name="nombres" localSheetId="6">[24]BASE!$A$1:$C$146</definedName>
    <definedName name="nombres" localSheetId="7">[24]BASE!$A$1:$C$146</definedName>
    <definedName name="nombres" localSheetId="8">[24]BASE!$A$1:$C$146</definedName>
    <definedName name="nombres" localSheetId="2">[25]BASE!$A$1:$C$146</definedName>
    <definedName name="nombres" localSheetId="10">[24]BASE!$A$1:$C$146</definedName>
    <definedName name="nombres">[26]BASE!$A$1:$C$146</definedName>
    <definedName name="NOMBRES15">[27]Rea!$G$76:$H$80</definedName>
    <definedName name="npl" hidden="1">{"'prov'!$A$2:$C$122"}</definedName>
    <definedName name="NPÑ">#REF!</definedName>
    <definedName name="nuevo">'[28]ZAM-CA CRONO DESEM'!$B$15:$G$32</definedName>
    <definedName name="numaterial" localSheetId="4">[20]datos!$A$4:$B$84</definedName>
    <definedName name="numaterial" localSheetId="5">[20]datos!$A$4:$B$84</definedName>
    <definedName name="numaterial" localSheetId="6">[20]datos!$A$4:$B$84</definedName>
    <definedName name="numaterial" localSheetId="7">[20]datos!$A$4:$B$84</definedName>
    <definedName name="numaterial" localSheetId="8">[20]datos!$A$4:$B$84</definedName>
    <definedName name="numaterial" localSheetId="2">[21]datos!$A$4:$B$84</definedName>
    <definedName name="numaterial" localSheetId="10">[20]datos!$A$4:$B$84</definedName>
    <definedName name="numaterial">[22]datos!$A$4:$B$84</definedName>
    <definedName name="numobra" localSheetId="4">[20]datos!$A$93:$B$106</definedName>
    <definedName name="numobra" localSheetId="5">[20]datos!$A$93:$B$106</definedName>
    <definedName name="numobra" localSheetId="6">[20]datos!$A$93:$B$106</definedName>
    <definedName name="numobra" localSheetId="7">[20]datos!$A$93:$B$106</definedName>
    <definedName name="numobra" localSheetId="8">[20]datos!$A$93:$B$106</definedName>
    <definedName name="numobra" localSheetId="2">[21]datos!$A$93:$B$106</definedName>
    <definedName name="numobra" localSheetId="10">[20]datos!$A$93:$B$106</definedName>
    <definedName name="numobra">[22]datos!$A$93:$B$106</definedName>
    <definedName name="nyo">#REF!</definedName>
    <definedName name="nyp">#REF!</definedName>
    <definedName name="ÑÑÑÑÑ">#REF!</definedName>
    <definedName name="ÑO">#REF!</definedName>
    <definedName name="ÑP">#REF!</definedName>
    <definedName name="OBT_CANT">#REF!</definedName>
    <definedName name="OK">[29]PLANILLA1!$L$8</definedName>
    <definedName name="OLE_LINK5">#REF!</definedName>
    <definedName name="P">#REF!</definedName>
    <definedName name="PAGAR">#REF!</definedName>
    <definedName name="PB">#REF!</definedName>
    <definedName name="PE">#REF!</definedName>
    <definedName name="Personal">#REF!</definedName>
    <definedName name="PESOS">#REF!</definedName>
    <definedName name="PF">'[30]INDICES (2)'!#REF!</definedName>
    <definedName name="PH">#REF!</definedName>
    <definedName name="PI">#REF!</definedName>
    <definedName name="PIUYY">#REF!</definedName>
    <definedName name="PK">#REF!</definedName>
    <definedName name="PL">#REF!</definedName>
    <definedName name="PLAN_EQUIPO">#REF!</definedName>
    <definedName name="PLANILLA2">#REF!</definedName>
    <definedName name="POI">#REF!</definedName>
    <definedName name="polo">#REF!</definedName>
    <definedName name="POU">#REF!</definedName>
    <definedName name="PQ">#REF!</definedName>
    <definedName name="PR">'[30]INDICES (2)'!#REF!</definedName>
    <definedName name="PRECIOS">[31]RUBROS!$A$2:$G$20</definedName>
    <definedName name="presupuestos">#REF!</definedName>
    <definedName name="PRIMARY">#N/A</definedName>
    <definedName name="PRINT">#N/A</definedName>
    <definedName name="ptotal">'[16]14.PRESUPUESTO'!$I$12:$I$65536</definedName>
    <definedName name="PUALBERGUE">#REF!</definedName>
    <definedName name="PUNITARIO">'[16]14.PRESUPUESTO'!$F$12:$F$65536</definedName>
    <definedName name="PUT">#REF!</definedName>
    <definedName name="PUY">#REF!</definedName>
    <definedName name="PV">#REF!</definedName>
    <definedName name="PW">#REF!</definedName>
    <definedName name="PX">#REF!</definedName>
    <definedName name="PY">#REF!</definedName>
    <definedName name="PZ">'[15]INDICES (2)'!#REF!</definedName>
    <definedName name="Q" localSheetId="4">[17]!_R11C4</definedName>
    <definedName name="Q" localSheetId="5">[17]!_R11C4</definedName>
    <definedName name="Q" localSheetId="6">[17]!_R11C4</definedName>
    <definedName name="Q" localSheetId="7">[17]!_R11C4</definedName>
    <definedName name="Q" localSheetId="8">[17]!_R11C4</definedName>
    <definedName name="Q" localSheetId="10">[17]!_R11C4</definedName>
    <definedName name="Q">[17]!_R11C4</definedName>
    <definedName name="qas">#REF!</definedName>
    <definedName name="QBU" hidden="1">{"'prov'!$A$2:$C$122"}</definedName>
    <definedName name="QQ">#REF!</definedName>
    <definedName name="QQQ" hidden="1">#REF!</definedName>
    <definedName name="QQQQ">#N/A</definedName>
    <definedName name="QS">#REF!</definedName>
    <definedName name="qwe">#REF!</definedName>
    <definedName name="QWF">#REF!</definedName>
    <definedName name="raf">#REF!</definedName>
    <definedName name="RANGOS">'[32]29. CPC'!#REF!</definedName>
    <definedName name="REAJUSTE">#REF!</definedName>
    <definedName name="REANTICIPO" hidden="1">[1]LIQ001MODP198!#REF!</definedName>
    <definedName name="red">#REF!</definedName>
    <definedName name="redes">#REF!</definedName>
    <definedName name="REFE">#REF!</definedName>
    <definedName name="REPLANTEO" hidden="1">#REF!</definedName>
    <definedName name="REPROGRAMA" hidden="1">#REF!</definedName>
    <definedName name="RESPONSABLES">#N/A</definedName>
    <definedName name="resumen">#REF!</definedName>
    <definedName name="RNUEVOS">#REF!</definedName>
    <definedName name="RR">#REF!</definedName>
    <definedName name="RTUUI">#REF!</definedName>
    <definedName name="RUBRO">#REF!</definedName>
    <definedName name="RUBROS">'PLANILLA COSTO +%'!$A$23:$K$29</definedName>
    <definedName name="SALA">#REF!</definedName>
    <definedName name="Salarios">[13]Salarios!$B$7:$M$123</definedName>
    <definedName name="Salarios_Nombre">[13]Salarios!$B$7:$B$122</definedName>
    <definedName name="SDSDDD">#REF!</definedName>
    <definedName name="SFGWG">#REF!</definedName>
    <definedName name="son">#REF!</definedName>
    <definedName name="SS">#REF!</definedName>
    <definedName name="sub">'[16]14.PRESUPUESTO'!$H$12:$H$65536</definedName>
    <definedName name="SUB_PROY">[33]Sub_Proyect!$A$3:$U$906</definedName>
    <definedName name="T">#REF!</definedName>
    <definedName name="ter">#REF!</definedName>
    <definedName name="terciaria" hidden="1">#REF!</definedName>
    <definedName name="TERMINOS">#REF!</definedName>
    <definedName name="TITULOS">#N/A</definedName>
    <definedName name="_xlnm.Print_Titles" localSheetId="2">'PLANILLA COSTO +%'!$2:$23</definedName>
    <definedName name="_xlnm.Print_Titles">#REF!</definedName>
    <definedName name="TP">'[2]VOL. AGUA POT.'!#REF!</definedName>
    <definedName name="TRANSMAT">#REF!</definedName>
    <definedName name="tub">#REF!</definedName>
    <definedName name="tyi">'[2]VOL. AGUA POT.'!#REF!</definedName>
    <definedName name="typ">'[2]VOL. AGUA POT.'!#REF!</definedName>
    <definedName name="U">#REF!</definedName>
    <definedName name="UJ">#REF!</definedName>
    <definedName name="unitario">'[16]14.PRESUPUESTO'!$G$12:$G$65536</definedName>
    <definedName name="UnitarioAlarmas">[34]UNITARIOS!#REF!</definedName>
    <definedName name="UnitarioAlarmaValores">[34]UNITARIOS!#REF!</definedName>
    <definedName name="UnitarioRed">[34]UNITARIOS!#REF!</definedName>
    <definedName name="UnitarioRedesValores">[34]UNITARIOS!#REF!</definedName>
    <definedName name="UnitarioRedValores">[34]UNITARIOS!#REF!</definedName>
    <definedName name="UnitariosGeneral">[35]UNITARIOS!$D$1:$D$506</definedName>
    <definedName name="UnitarioSonido">[34]UNITARIOS!#REF!</definedName>
    <definedName name="UnitarioSonidoValores">[34]UNITARIOS!#REF!</definedName>
    <definedName name="UTR">#REF!</definedName>
    <definedName name="UY">#REF!</definedName>
    <definedName name="V" hidden="1">#REF!</definedName>
    <definedName name="viejo">'[28]ZAM-CA CRONO DESEM'!$B$15:$G$32</definedName>
    <definedName name="VIG">[36]plhierro!$L$46:$L$81</definedName>
    <definedName name="VIGAS">[36]plhierro!$B$46:$B$81</definedName>
    <definedName name="VIQ">#REF!</definedName>
    <definedName name="VNT">#REF!</definedName>
    <definedName name="vrg">#REF!</definedName>
    <definedName name="VTY">#REF!</definedName>
    <definedName name="vuo" hidden="1">{"'prov'!$A$2:$C$122"}</definedName>
    <definedName name="VZX">#REF!</definedName>
    <definedName name="W" localSheetId="4">[17]!_R11C4</definedName>
    <definedName name="W" localSheetId="5">[17]!_R11C4</definedName>
    <definedName name="W" localSheetId="6">[17]!_R11C4</definedName>
    <definedName name="W" localSheetId="7">[17]!_R11C4</definedName>
    <definedName name="W" localSheetId="8">[17]!_R11C4</definedName>
    <definedName name="W" localSheetId="10">[17]!_R11C4</definedName>
    <definedName name="W">[17]!_R11C4</definedName>
    <definedName name="WEE">#REF!</definedName>
    <definedName name="wgfwga" hidden="1">#REF!</definedName>
    <definedName name="WS">#REF!</definedName>
    <definedName name="wssas" localSheetId="4">#REF!</definedName>
    <definedName name="wssas" localSheetId="5">#REF!</definedName>
    <definedName name="wssas" localSheetId="6">#REF!</definedName>
    <definedName name="wssas" localSheetId="7">#REF!</definedName>
    <definedName name="wssas" localSheetId="8">#REF!</definedName>
    <definedName name="wssas" localSheetId="10">#REF!</definedName>
    <definedName name="wssas">#REF!</definedName>
    <definedName name="WW">#REF!</definedName>
    <definedName name="www">#REF!</definedName>
    <definedName name="X">#REF!</definedName>
    <definedName name="XaxAXA" localSheetId="4">[0]!_R11C4</definedName>
    <definedName name="XaxAXA" localSheetId="5">[0]!_R11C4</definedName>
    <definedName name="XaxAXA" localSheetId="6">[0]!_R11C4</definedName>
    <definedName name="XaxAXA" localSheetId="7">[0]!_R11C4</definedName>
    <definedName name="XaxAXA" localSheetId="8">[0]!_R11C4</definedName>
    <definedName name="XaxAXA" localSheetId="10">[0]!_R11C4</definedName>
    <definedName name="XaxAXA">[0]!_R11C4</definedName>
    <definedName name="XBM">#REF!</definedName>
    <definedName name="XBP">#REF!</definedName>
    <definedName name="XCR">#REF!</definedName>
    <definedName name="xel" hidden="1">{"'prov'!$A$2:$C$122"}</definedName>
    <definedName name="xil">#REF!</definedName>
    <definedName name="XIO">#REF!</definedName>
    <definedName name="xip" hidden="1">{"'prov'!$A$2:$C$122"}</definedName>
    <definedName name="XOP">#REF!</definedName>
    <definedName name="xpñ" hidden="1">{"'prov'!$A$2:$C$122"}</definedName>
    <definedName name="XPO">#REF!</definedName>
    <definedName name="XPQ">#REF!</definedName>
    <definedName name="xrp" hidden="1">{"'prov'!$A$2:$C$122"}</definedName>
    <definedName name="xup" hidden="1">{"'prov'!$A$2:$C$122"}</definedName>
    <definedName name="XWE">#REF!</definedName>
    <definedName name="XWP">#REF!</definedName>
    <definedName name="XWT" hidden="1">{"'prov'!$A$2:$C$122"}</definedName>
    <definedName name="XX">#REF!</definedName>
    <definedName name="XXXXXXXX">#REF!</definedName>
    <definedName name="XYU" hidden="1">{"'prov'!$A$2:$C$122"}</definedName>
    <definedName name="xzc">#REF!</definedName>
    <definedName name="yui">#REF!</definedName>
    <definedName name="YY">#REF!</definedName>
    <definedName name="YYY">#REF!</definedName>
    <definedName name="YYYY">#REF!</definedName>
    <definedName name="Z">#REF!</definedName>
    <definedName name="ZBP">#REF!</definedName>
    <definedName name="ZCP">#REF!</definedName>
    <definedName name="ZIG">#REF!</definedName>
    <definedName name="ZPL">#REF!</definedName>
    <definedName name="ZTL">#REF!</definedName>
    <definedName name="ZVE">#REF!</definedName>
    <definedName name="zxc">#REF!</definedName>
    <definedName name="ZXP">#REF!</definedName>
    <definedName name="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33" l="1"/>
  <c r="F10" i="233"/>
  <c r="F11" i="233"/>
  <c r="F12" i="233"/>
  <c r="F13" i="233"/>
  <c r="G7" i="233"/>
  <c r="E10" i="233"/>
  <c r="E11" i="233"/>
  <c r="E12" i="233"/>
  <c r="E13" i="233"/>
  <c r="E9" i="233"/>
  <c r="C16" i="3"/>
  <c r="S13" i="3"/>
  <c r="F15" i="233" l="1"/>
  <c r="N29" i="3"/>
  <c r="N28" i="3"/>
  <c r="N27" i="3"/>
  <c r="N26" i="3"/>
  <c r="N25" i="3"/>
  <c r="L88" i="232" l="1"/>
  <c r="C88" i="232"/>
  <c r="L87" i="232"/>
  <c r="C87" i="232"/>
  <c r="K75" i="232"/>
  <c r="K73" i="232"/>
  <c r="K78" i="232" s="1"/>
  <c r="D16" i="232" s="1"/>
  <c r="N70" i="232"/>
  <c r="K74" i="232" s="1"/>
  <c r="E15" i="232"/>
  <c r="D14" i="232"/>
  <c r="B73" i="232" s="1"/>
  <c r="D13" i="232"/>
  <c r="N68" i="232" s="1"/>
  <c r="D12" i="232"/>
  <c r="B20" i="232" s="1"/>
  <c r="C66" i="232" s="1"/>
  <c r="C69" i="232" s="1"/>
  <c r="D10" i="232"/>
  <c r="B10" i="232"/>
  <c r="E8" i="232"/>
  <c r="B8" i="232"/>
  <c r="E6" i="232"/>
  <c r="D2" i="232"/>
  <c r="K77" i="232" l="1"/>
  <c r="K76" i="232"/>
  <c r="I73" i="232"/>
  <c r="I74" i="232"/>
  <c r="I76" i="232"/>
  <c r="F16" i="232"/>
  <c r="I78" i="232"/>
  <c r="I75" i="232"/>
  <c r="B12" i="3"/>
  <c r="L88" i="231" l="1"/>
  <c r="C88" i="231"/>
  <c r="L87" i="231"/>
  <c r="C87" i="231"/>
  <c r="K75" i="231"/>
  <c r="K73" i="231"/>
  <c r="K78" i="231" s="1"/>
  <c r="D16" i="231" s="1"/>
  <c r="N70" i="231"/>
  <c r="K74" i="231" s="1"/>
  <c r="E15" i="231"/>
  <c r="D14" i="231"/>
  <c r="B73" i="231" s="1"/>
  <c r="D13" i="231"/>
  <c r="N68" i="231" s="1"/>
  <c r="D12" i="231"/>
  <c r="B20" i="231" s="1"/>
  <c r="C66" i="231" s="1"/>
  <c r="C69" i="231" s="1"/>
  <c r="D10" i="231"/>
  <c r="B10" i="231"/>
  <c r="E8" i="231"/>
  <c r="B8" i="231"/>
  <c r="E6" i="231"/>
  <c r="D2" i="231"/>
  <c r="K76" i="231" l="1"/>
  <c r="K77" i="231"/>
  <c r="I73" i="231"/>
  <c r="I75" i="231"/>
  <c r="F16" i="231"/>
  <c r="I78" i="231"/>
  <c r="I76" i="231"/>
  <c r="I74" i="231"/>
  <c r="O29" i="3"/>
  <c r="S29" i="3" s="1"/>
  <c r="N70" i="229"/>
  <c r="O28" i="3"/>
  <c r="S28" i="3" s="1"/>
  <c r="N70" i="228"/>
  <c r="O27" i="3"/>
  <c r="S27" i="3" s="1"/>
  <c r="O26" i="3"/>
  <c r="S26" i="3" s="1"/>
  <c r="K74" i="226"/>
  <c r="K73" i="226"/>
  <c r="N70" i="226"/>
  <c r="O25" i="3"/>
  <c r="S25" i="3" s="1"/>
  <c r="L88" i="229"/>
  <c r="C88" i="229"/>
  <c r="L87" i="229"/>
  <c r="C87" i="229"/>
  <c r="K75" i="229"/>
  <c r="E15" i="229"/>
  <c r="D14" i="229"/>
  <c r="B73" i="229" s="1"/>
  <c r="D13" i="229"/>
  <c r="F16" i="229" s="1"/>
  <c r="D12" i="229"/>
  <c r="B20" i="229" s="1"/>
  <c r="C66" i="229" s="1"/>
  <c r="C69" i="229" s="1"/>
  <c r="D10" i="229"/>
  <c r="B10" i="229"/>
  <c r="E8" i="229"/>
  <c r="B8" i="229"/>
  <c r="E6" i="229"/>
  <c r="D2" i="229"/>
  <c r="L88" i="228"/>
  <c r="C88" i="228"/>
  <c r="L87" i="228"/>
  <c r="C87" i="228"/>
  <c r="K75" i="228"/>
  <c r="E15" i="228"/>
  <c r="D14" i="228"/>
  <c r="B73" i="228" s="1"/>
  <c r="D13" i="228"/>
  <c r="I75" i="228" s="1"/>
  <c r="D12" i="228"/>
  <c r="B20" i="228" s="1"/>
  <c r="C66" i="228" s="1"/>
  <c r="C69" i="228" s="1"/>
  <c r="D10" i="228"/>
  <c r="B10" i="228"/>
  <c r="E8" i="228"/>
  <c r="B8" i="228"/>
  <c r="E6" i="228"/>
  <c r="D2" i="228"/>
  <c r="L88" i="226"/>
  <c r="C88" i="226"/>
  <c r="L87" i="226"/>
  <c r="C87" i="226"/>
  <c r="K75" i="226"/>
  <c r="E15" i="226"/>
  <c r="D14" i="226"/>
  <c r="B73" i="226" s="1"/>
  <c r="D13" i="226"/>
  <c r="F16" i="226" s="1"/>
  <c r="D12" i="226"/>
  <c r="B20" i="226" s="1"/>
  <c r="C66" i="226" s="1"/>
  <c r="C69" i="226" s="1"/>
  <c r="D10" i="226"/>
  <c r="B10" i="226"/>
  <c r="E8" i="226"/>
  <c r="B8" i="226"/>
  <c r="E6" i="226"/>
  <c r="D2" i="226"/>
  <c r="K25" i="3"/>
  <c r="L25" i="3" s="1"/>
  <c r="K26" i="3"/>
  <c r="L26" i="3" s="1"/>
  <c r="K27" i="3"/>
  <c r="L27" i="3" s="1"/>
  <c r="K28" i="3"/>
  <c r="L28" i="3" s="1"/>
  <c r="K29" i="3"/>
  <c r="L29" i="3" s="1"/>
  <c r="E83" i="222"/>
  <c r="F51" i="222"/>
  <c r="F50" i="222"/>
  <c r="D51" i="222"/>
  <c r="D50" i="222"/>
  <c r="C50" i="222"/>
  <c r="C51" i="222"/>
  <c r="J81" i="222"/>
  <c r="J82" i="222"/>
  <c r="J80" i="222"/>
  <c r="E81" i="222"/>
  <c r="E82" i="222"/>
  <c r="E79" i="222"/>
  <c r="D80" i="222"/>
  <c r="E80" i="222" s="1"/>
  <c r="D3" i="222"/>
  <c r="E3" i="222" s="1"/>
  <c r="E5" i="222" s="1"/>
  <c r="E4" i="222"/>
  <c r="D10" i="222"/>
  <c r="E10" i="222" s="1"/>
  <c r="D11" i="222"/>
  <c r="E11" i="222" s="1"/>
  <c r="E28" i="222"/>
  <c r="E31" i="222"/>
  <c r="E29" i="222"/>
  <c r="E30" i="222"/>
  <c r="E21" i="222"/>
  <c r="E22" i="222"/>
  <c r="E23" i="222"/>
  <c r="E24" i="222"/>
  <c r="E25" i="222"/>
  <c r="E26" i="222"/>
  <c r="E27" i="222"/>
  <c r="E20" i="222"/>
  <c r="L30" i="3" l="1"/>
  <c r="N68" i="226"/>
  <c r="N68" i="229"/>
  <c r="N68" i="228"/>
  <c r="I73" i="226"/>
  <c r="K78" i="226"/>
  <c r="D16" i="226" s="1"/>
  <c r="Q25" i="3"/>
  <c r="P25" i="3"/>
  <c r="P26" i="3"/>
  <c r="Q26" i="3"/>
  <c r="P28" i="3"/>
  <c r="Q28" i="3"/>
  <c r="P27" i="3"/>
  <c r="P29" i="3"/>
  <c r="Q29" i="3"/>
  <c r="Q27" i="3"/>
  <c r="I76" i="228"/>
  <c r="I78" i="228"/>
  <c r="F16" i="228"/>
  <c r="K73" i="229"/>
  <c r="K78" i="229" s="1"/>
  <c r="D16" i="229" s="1"/>
  <c r="K74" i="229"/>
  <c r="K74" i="228"/>
  <c r="K73" i="228"/>
  <c r="K78" i="228" s="1"/>
  <c r="D16" i="228" s="1"/>
  <c r="I78" i="229"/>
  <c r="I73" i="228"/>
  <c r="I76" i="229"/>
  <c r="I74" i="228"/>
  <c r="I75" i="229"/>
  <c r="I73" i="229"/>
  <c r="I74" i="229"/>
  <c r="K76" i="226"/>
  <c r="I78" i="226"/>
  <c r="I74" i="226"/>
  <c r="I75" i="226"/>
  <c r="I76" i="226"/>
  <c r="K77" i="226"/>
  <c r="J83" i="222"/>
  <c r="E12" i="222"/>
  <c r="E32" i="222"/>
  <c r="L34" i="3"/>
  <c r="R26" i="3" l="1"/>
  <c r="R25" i="3"/>
  <c r="R27" i="3"/>
  <c r="R29" i="3"/>
  <c r="R28" i="3"/>
  <c r="K77" i="228"/>
  <c r="K76" i="228"/>
  <c r="K77" i="229"/>
  <c r="K76" i="229"/>
  <c r="E33" i="222"/>
  <c r="E34" i="222" s="1"/>
  <c r="F156" i="1" l="1"/>
  <c r="J13" i="3" l="1"/>
  <c r="O24" i="3" l="1"/>
  <c r="L142" i="154"/>
  <c r="C142" i="154"/>
  <c r="L141" i="154"/>
  <c r="C141" i="154"/>
  <c r="K129" i="154"/>
  <c r="K126" i="154"/>
  <c r="K125" i="154"/>
  <c r="K124" i="154"/>
  <c r="K123" i="154"/>
  <c r="F118" i="154"/>
  <c r="I118" i="154" s="1"/>
  <c r="K118" i="154" s="1"/>
  <c r="F117" i="154"/>
  <c r="I117" i="154" s="1"/>
  <c r="K117" i="154" s="1"/>
  <c r="I116" i="154"/>
  <c r="K116" i="154" s="1"/>
  <c r="F116" i="154"/>
  <c r="F115" i="154"/>
  <c r="I115" i="154" s="1"/>
  <c r="K115" i="154" s="1"/>
  <c r="I114" i="154"/>
  <c r="K114" i="154" s="1"/>
  <c r="F114" i="154"/>
  <c r="F113" i="154"/>
  <c r="I113" i="154" s="1"/>
  <c r="K113" i="154" s="1"/>
  <c r="F112" i="154"/>
  <c r="I112" i="154" s="1"/>
  <c r="K112" i="154" s="1"/>
  <c r="F111" i="154"/>
  <c r="I111" i="154" s="1"/>
  <c r="K111" i="154" s="1"/>
  <c r="I110" i="154"/>
  <c r="K110" i="154" s="1"/>
  <c r="F110" i="154"/>
  <c r="F109" i="154"/>
  <c r="I109" i="154" s="1"/>
  <c r="K109" i="154" s="1"/>
  <c r="F108" i="154"/>
  <c r="I108" i="154" s="1"/>
  <c r="K108" i="154" s="1"/>
  <c r="F107" i="154"/>
  <c r="I107" i="154" s="1"/>
  <c r="K107" i="154" s="1"/>
  <c r="I106" i="154"/>
  <c r="K106" i="154" s="1"/>
  <c r="F106" i="154"/>
  <c r="F105" i="154"/>
  <c r="I105" i="154" s="1"/>
  <c r="K105" i="154" s="1"/>
  <c r="I104" i="154"/>
  <c r="K104" i="154" s="1"/>
  <c r="F104" i="154"/>
  <c r="K103" i="154"/>
  <c r="I103" i="154"/>
  <c r="F103" i="154"/>
  <c r="F102" i="154"/>
  <c r="I102" i="154" s="1"/>
  <c r="K102" i="154" s="1"/>
  <c r="F101" i="154"/>
  <c r="I101" i="154" s="1"/>
  <c r="K101" i="154" s="1"/>
  <c r="I100" i="154"/>
  <c r="K100" i="154" s="1"/>
  <c r="F100" i="154"/>
  <c r="F99" i="154"/>
  <c r="I99" i="154" s="1"/>
  <c r="K99" i="154" s="1"/>
  <c r="I98" i="154"/>
  <c r="K98" i="154" s="1"/>
  <c r="F98" i="154"/>
  <c r="I97" i="154"/>
  <c r="K97" i="154" s="1"/>
  <c r="F95" i="154"/>
  <c r="I95" i="154" s="1"/>
  <c r="K95" i="154" s="1"/>
  <c r="I94" i="154"/>
  <c r="K94" i="154" s="1"/>
  <c r="F94" i="154"/>
  <c r="F93" i="154"/>
  <c r="I93" i="154" s="1"/>
  <c r="K93" i="154" s="1"/>
  <c r="I92" i="154"/>
  <c r="K92" i="154" s="1"/>
  <c r="F92" i="154"/>
  <c r="K91" i="154"/>
  <c r="I91" i="154"/>
  <c r="F91" i="154"/>
  <c r="F90" i="154"/>
  <c r="I90" i="154" s="1"/>
  <c r="K90" i="154" s="1"/>
  <c r="F89" i="154"/>
  <c r="I89" i="154" s="1"/>
  <c r="K89" i="154" s="1"/>
  <c r="I88" i="154"/>
  <c r="K88" i="154" s="1"/>
  <c r="F88" i="154"/>
  <c r="F87" i="154"/>
  <c r="I87" i="154" s="1"/>
  <c r="K87" i="154" s="1"/>
  <c r="I86" i="154"/>
  <c r="K86" i="154" s="1"/>
  <c r="F86" i="154"/>
  <c r="F85" i="154"/>
  <c r="I85" i="154" s="1"/>
  <c r="K85" i="154" s="1"/>
  <c r="I84" i="154"/>
  <c r="K84" i="154" s="1"/>
  <c r="F84" i="154"/>
  <c r="F83" i="154"/>
  <c r="I83" i="154" s="1"/>
  <c r="K83" i="154" s="1"/>
  <c r="I82" i="154"/>
  <c r="K82" i="154" s="1"/>
  <c r="F82" i="154"/>
  <c r="F81" i="154"/>
  <c r="I81" i="154" s="1"/>
  <c r="K81" i="154" s="1"/>
  <c r="F80" i="154"/>
  <c r="I80" i="154" s="1"/>
  <c r="K80" i="154" s="1"/>
  <c r="F79" i="154"/>
  <c r="I79" i="154" s="1"/>
  <c r="K79" i="154" s="1"/>
  <c r="I78" i="154"/>
  <c r="K78" i="154" s="1"/>
  <c r="F78" i="154"/>
  <c r="F77" i="154"/>
  <c r="I77" i="154" s="1"/>
  <c r="K77" i="154" s="1"/>
  <c r="I76" i="154"/>
  <c r="K76" i="154" s="1"/>
  <c r="F76" i="154"/>
  <c r="K75" i="154"/>
  <c r="I75" i="154"/>
  <c r="F75" i="154"/>
  <c r="F74" i="154"/>
  <c r="I74" i="154" s="1"/>
  <c r="K74" i="154" s="1"/>
  <c r="F73" i="154"/>
  <c r="I73" i="154" s="1"/>
  <c r="K73" i="154" s="1"/>
  <c r="I72" i="154"/>
  <c r="K72" i="154" s="1"/>
  <c r="F72" i="154"/>
  <c r="F71" i="154"/>
  <c r="I71" i="154" s="1"/>
  <c r="K71" i="154" s="1"/>
  <c r="I70" i="154"/>
  <c r="K70" i="154" s="1"/>
  <c r="F70" i="154"/>
  <c r="F69" i="154"/>
  <c r="I69" i="154" s="1"/>
  <c r="K69" i="154" s="1"/>
  <c r="I68" i="154"/>
  <c r="K68" i="154" s="1"/>
  <c r="E15" i="154"/>
  <c r="D14" i="154"/>
  <c r="D13" i="154"/>
  <c r="I126" i="154" s="1"/>
  <c r="D12" i="154"/>
  <c r="D10" i="154"/>
  <c r="B10" i="154"/>
  <c r="E8" i="154"/>
  <c r="B8" i="154"/>
  <c r="E6" i="154"/>
  <c r="D2" i="154"/>
  <c r="K119" i="154" l="1"/>
  <c r="K128" i="154" s="1"/>
  <c r="I127" i="154"/>
  <c r="F16" i="154"/>
  <c r="I128" i="154"/>
  <c r="I129" i="154"/>
  <c r="I130" i="154"/>
  <c r="I123" i="154"/>
  <c r="I132" i="154"/>
  <c r="I124" i="154"/>
  <c r="I125" i="154"/>
  <c r="K131" i="154" l="1"/>
  <c r="K130" i="154"/>
  <c r="K127" i="154"/>
  <c r="K132" i="154" s="1"/>
  <c r="D16" i="154" s="1"/>
  <c r="J19" i="3"/>
  <c r="L19" i="3"/>
  <c r="C14" i="3"/>
  <c r="A14" i="3"/>
  <c r="A2" i="3"/>
  <c r="K62" i="3"/>
  <c r="B29" i="2"/>
  <c r="B15" i="3"/>
  <c r="D11" i="3"/>
  <c r="A11" i="3"/>
  <c r="A6" i="3"/>
  <c r="J14" i="3"/>
  <c r="D15" i="231" l="1"/>
  <c r="D15" i="232"/>
  <c r="F15" i="231"/>
  <c r="F15" i="232"/>
  <c r="D15" i="228"/>
  <c r="D15" i="229"/>
  <c r="D15" i="226"/>
  <c r="F15" i="229"/>
  <c r="F15" i="228"/>
  <c r="F15" i="226"/>
  <c r="F15" i="154"/>
  <c r="D15" i="154"/>
  <c r="B30" i="2"/>
  <c r="C17" i="3" l="1"/>
  <c r="A8" i="3" l="1"/>
  <c r="J15" i="3" l="1"/>
  <c r="Q30" i="3" l="1"/>
  <c r="R14" i="3" s="1"/>
  <c r="Q32" i="3" l="1"/>
  <c r="S12" i="3"/>
  <c r="L33" i="3" s="1"/>
  <c r="Q34" i="3" l="1"/>
  <c r="P30" i="3"/>
  <c r="R30" i="3" s="1"/>
  <c r="S30" i="3" s="1"/>
  <c r="S14" i="3" l="1"/>
  <c r="R32" i="3"/>
  <c r="C13" i="3" l="1"/>
  <c r="B160" i="1" l="1"/>
  <c r="O62" i="3" l="1"/>
  <c r="F62" i="3"/>
  <c r="B62" i="3"/>
  <c r="P32" i="3" l="1"/>
  <c r="P34" i="3" s="1"/>
  <c r="R34" i="3" l="1"/>
  <c r="L35" i="3" l="1"/>
  <c r="R16" i="3"/>
  <c r="S16" i="3" l="1"/>
</calcChain>
</file>

<file path=xl/sharedStrings.xml><?xml version="1.0" encoding="utf-8"?>
<sst xmlns="http://schemas.openxmlformats.org/spreadsheetml/2006/main" count="494" uniqueCount="231">
  <si>
    <t xml:space="preserve">FISCALIZAD. </t>
  </si>
  <si>
    <t>CANTIDAD</t>
  </si>
  <si>
    <t xml:space="preserve">FECHA DE ENTREGA DE ANTICIPO </t>
  </si>
  <si>
    <t xml:space="preserve">FISCALIZADOR </t>
  </si>
  <si>
    <t xml:space="preserve">MONTO </t>
  </si>
  <si>
    <t>USD SIN IVA</t>
  </si>
  <si>
    <t>USD</t>
  </si>
  <si>
    <t xml:space="preserve">PLANILLA </t>
  </si>
  <si>
    <t xml:space="preserve">NOMBRE DE PROYECTO </t>
  </si>
  <si>
    <t>ENTIDAD CONTRATANTE</t>
  </si>
  <si>
    <t>Parcial</t>
  </si>
  <si>
    <t>Acumulado</t>
  </si>
  <si>
    <t xml:space="preserve">OBRA: </t>
  </si>
  <si>
    <t>V. ANTICIPO</t>
  </si>
  <si>
    <t>FECHA DE CONTRATO:</t>
  </si>
  <si>
    <t>FECHA  PLANILLA:</t>
  </si>
  <si>
    <t>V. CONTRATO</t>
  </si>
  <si>
    <t xml:space="preserve">V. PLANILLA  </t>
  </si>
  <si>
    <t>PLAZO:</t>
  </si>
  <si>
    <t>V. EXCEDENTES</t>
  </si>
  <si>
    <t>AMPLIACIONES:</t>
  </si>
  <si>
    <t>PERIODO:</t>
  </si>
  <si>
    <t>A</t>
  </si>
  <si>
    <t>% DE PLANILLA</t>
  </si>
  <si>
    <t>TOTAL</t>
  </si>
  <si>
    <t xml:space="preserve">                                                                        </t>
  </si>
  <si>
    <t>DESCRIPCIÓN</t>
  </si>
  <si>
    <t>UNIDAD</t>
  </si>
  <si>
    <t>I  M  P  O  R  T  E</t>
  </si>
  <si>
    <t>ESTE  PERIODO</t>
  </si>
  <si>
    <t xml:space="preserve">TOTAL  FECHA  </t>
  </si>
  <si>
    <t>TOTAL  ANTERIOR</t>
  </si>
  <si>
    <t>TOTAL  FECHA</t>
  </si>
  <si>
    <t>ING. PATRICIO ANDRADE</t>
  </si>
  <si>
    <t>ADMINISTRADOR DEL CONTRATO</t>
  </si>
  <si>
    <t>FISCALIZADOR</t>
  </si>
  <si>
    <t>FISCALIZADOR AMBIENTAL</t>
  </si>
  <si>
    <t>ANEXO DE CANTIDADES DE OBRA</t>
  </si>
  <si>
    <t>PROYECTO:</t>
  </si>
  <si>
    <t>RUBRO:</t>
  </si>
  <si>
    <t>UNIDAD:</t>
  </si>
  <si>
    <t xml:space="preserve">PLANILLA: </t>
  </si>
  <si>
    <t xml:space="preserve">A PAGAR: </t>
  </si>
  <si>
    <t>GRÁFICOS DE REFERENCIA</t>
  </si>
  <si>
    <t>VALOR</t>
  </si>
  <si>
    <t>OBSERVACIONES</t>
  </si>
  <si>
    <t>TOTAL EJECUTADO:</t>
  </si>
  <si>
    <t>CANTIDAD CONTRATADA:</t>
  </si>
  <si>
    <t>INCREMENTO/DECREMENTO:</t>
  </si>
  <si>
    <t>% A LA FECHA:</t>
  </si>
  <si>
    <t>%</t>
  </si>
  <si>
    <t>Cantidades aproximadas al centésimo.</t>
  </si>
  <si>
    <t>TOTAL:</t>
  </si>
  <si>
    <t>a</t>
  </si>
  <si>
    <t xml:space="preserve">TOTAL </t>
  </si>
  <si>
    <t xml:space="preserve">CÓDIGO: </t>
  </si>
  <si>
    <t>ÍTEMS</t>
  </si>
  <si>
    <t>TOTAL USD.</t>
  </si>
  <si>
    <t xml:space="preserve">LIQUIDACIÓN DEL ANTICIPO :   </t>
  </si>
  <si>
    <t>VALOR RECIBIDO:</t>
  </si>
  <si>
    <t>TOTAL A LA FECHA DESCONTADO:</t>
  </si>
  <si>
    <t>SALDO POR DESCONTAR:</t>
  </si>
  <si>
    <t>VALOR DE PLANILLA</t>
  </si>
  <si>
    <t>DESC. ANTICIPO</t>
  </si>
  <si>
    <t>TOTAL   USD.</t>
  </si>
  <si>
    <t>CONTRATISTA</t>
  </si>
  <si>
    <t>GOBIERNO AUTÓNOMO DESCENTRALIZADO MUNICIPAL DE TENA</t>
  </si>
  <si>
    <t>-</t>
  </si>
  <si>
    <t>ADMINISTRADOR</t>
  </si>
  <si>
    <t>PLANILLA 2:</t>
  </si>
  <si>
    <t>PLANILLA 1:</t>
  </si>
  <si>
    <t>PLANILLA 3:</t>
  </si>
  <si>
    <t xml:space="preserve">DESCRIPCION </t>
  </si>
  <si>
    <t>PLANILLA 1</t>
  </si>
  <si>
    <t>PLANILLA 2</t>
  </si>
  <si>
    <t>PLANILLA 3</t>
  </si>
  <si>
    <t>PLANILLA 4</t>
  </si>
  <si>
    <t>PRECIO UNITARIO</t>
  </si>
  <si>
    <t xml:space="preserve">OBSERVACIONES: </t>
  </si>
  <si>
    <t>PLANILLA 4:</t>
  </si>
  <si>
    <t xml:space="preserve">CONTRATISTA </t>
  </si>
  <si>
    <t>triangulo</t>
  </si>
  <si>
    <t>LONGITUD</t>
  </si>
  <si>
    <t>ESPECIF.</t>
  </si>
  <si>
    <t>ANCHO INIC.</t>
  </si>
  <si>
    <t>ANCHO FIN.</t>
  </si>
  <si>
    <t>ANCHO PROM.</t>
  </si>
  <si>
    <t>(m)</t>
  </si>
  <si>
    <t>forma</t>
  </si>
  <si>
    <t xml:space="preserve"> %   AVANCE </t>
  </si>
  <si>
    <t>b</t>
  </si>
  <si>
    <t>c</t>
  </si>
  <si>
    <t/>
  </si>
  <si>
    <t>ÁREA</t>
  </si>
  <si>
    <t xml:space="preserve">LADO DERECHO </t>
  </si>
  <si>
    <t>LADO IZQUIERDO</t>
  </si>
  <si>
    <t>s</t>
  </si>
  <si>
    <t>(m2)</t>
  </si>
  <si>
    <t xml:space="preserve">DATOS </t>
  </si>
  <si>
    <t>ANTICIPO 50%</t>
  </si>
  <si>
    <t xml:space="preserve">DÍAS </t>
  </si>
  <si>
    <t>FECHA DE SUSCRIPCIÓN DE ACTA</t>
  </si>
  <si>
    <t xml:space="preserve">FECHA DE INICIO DE PLAZO </t>
  </si>
  <si>
    <t>FECHA DE SUSCRIPCIÓN DEL CONTRATO</t>
  </si>
  <si>
    <t>CIUDAD DE TENA</t>
  </si>
  <si>
    <t>PLANILLA 5 DE LIQUIDACIÓN :</t>
  </si>
  <si>
    <t xml:space="preserve">FECHA DE TERMINACIÓN DE PLAZO </t>
  </si>
  <si>
    <t xml:space="preserve">PLAZO INICIAL </t>
  </si>
  <si>
    <t xml:space="preserve">PLAZO TOTAL </t>
  </si>
  <si>
    <t xml:space="preserve">PERIODO DE PLANILLA </t>
  </si>
  <si>
    <t xml:space="preserve">NUMERO DE CONTRATO: </t>
  </si>
  <si>
    <t xml:space="preserve">TOTAL: </t>
  </si>
  <si>
    <t>TOTAL DE AMPLIACIONES</t>
  </si>
  <si>
    <t xml:space="preserve">FISCALIZADOR AMBIENTAL </t>
  </si>
  <si>
    <t xml:space="preserve">UBICACIÓN </t>
  </si>
  <si>
    <t xml:space="preserve">CÓDIGO DE PROCESO: </t>
  </si>
  <si>
    <t xml:space="preserve">DIRECCIÓN </t>
  </si>
  <si>
    <t>AMPLIACIÓN 1</t>
  </si>
  <si>
    <t>AMPLIACIÓN 2</t>
  </si>
  <si>
    <t>AMPLIACIÓN 3</t>
  </si>
  <si>
    <t xml:space="preserve">FECHA DE PRESENTACIÓN DE PLANILLA </t>
  </si>
  <si>
    <t>B</t>
  </si>
  <si>
    <t>C</t>
  </si>
  <si>
    <t>PLANILLA DE RUBROS NUEVOS COSTO + %</t>
  </si>
  <si>
    <t xml:space="preserve">COSTO </t>
  </si>
  <si>
    <t>COSTO</t>
  </si>
  <si>
    <t xml:space="preserve">COSTOS </t>
  </si>
  <si>
    <t>COSTO DEL</t>
  </si>
  <si>
    <t>EQUIPO</t>
  </si>
  <si>
    <t xml:space="preserve">M. OBRA </t>
  </si>
  <si>
    <t>MATERIALES</t>
  </si>
  <si>
    <t>RUBRO</t>
  </si>
  <si>
    <t>D</t>
  </si>
  <si>
    <t>TOTAL ANTERIOR</t>
  </si>
  <si>
    <t>M2</t>
  </si>
  <si>
    <t>M</t>
  </si>
  <si>
    <t>INDIRECTOS 20%</t>
  </si>
  <si>
    <t>INICIO DEL PLAZO DEL CONTRATO PRINCIPAL:</t>
  </si>
  <si>
    <t>TERMINACIÓN DEL PLAZO DEL CONTRATO PRINCIPAL :</t>
  </si>
  <si>
    <t>RESUMEN DE LIQUIDACIÓN</t>
  </si>
  <si>
    <t>P.U.</t>
  </si>
  <si>
    <t>PT</t>
  </si>
  <si>
    <t>U</t>
  </si>
  <si>
    <t xml:space="preserve">MANO DE OBRA PARA LA CONSTRUCCION E INSTALACION DE LA PROTECCION DE VENTANA CON VARILLA CUADRADA, INCLUYE TRABAJOS CON SOLDADORA Y COMPRESOR </t>
  </si>
  <si>
    <t>MANO DE OBRA PARA LA INSTALACION DE PUERTAMETALICACONTUBERIAYFORRADACONPLANCHA DE HIERRO GALVANIZADO, INCLUYE TRABAJOS CON SOLDADORA</t>
  </si>
  <si>
    <t xml:space="preserve">MANO DE OBRA PARA LA INSTALACION DE CUMBRERO PREFABRICADO 100 x 25 x 5 CM; F'C=400 KG/CM2, INCLUYE ANDAMIOS </t>
  </si>
  <si>
    <t>FACTURA 1:</t>
  </si>
  <si>
    <t>FACTURA 2</t>
  </si>
  <si>
    <t xml:space="preserve">ML </t>
  </si>
  <si>
    <t>MANO DE OBRA PARA LA INSTALACION DE BOLARDOS REDONDO; ALTO:40CM; BASE:20CM; MEDIDA SUPERIOR:7/3 F'C=400 KG/CM2</t>
  </si>
  <si>
    <t>ELECTRODOS E 60-11</t>
  </si>
  <si>
    <t>THINNER</t>
  </si>
  <si>
    <t>PINTURA ANTICORRIVA</t>
  </si>
  <si>
    <t>DISCO DE CORTE PARA ACERO</t>
  </si>
  <si>
    <t>VARILLA CUADRADA 12MM</t>
  </si>
  <si>
    <t>ANGULO 2''X2MM</t>
  </si>
  <si>
    <t>TIRAFONDO 1 1/2''</t>
  </si>
  <si>
    <t>TACO FISHER F10</t>
  </si>
  <si>
    <t>KG</t>
  </si>
  <si>
    <t>GLN</t>
  </si>
  <si>
    <t xml:space="preserve">SACOS DE CEMENTO </t>
  </si>
  <si>
    <t>SACOS</t>
  </si>
  <si>
    <t>P.U</t>
  </si>
  <si>
    <t xml:space="preserve">ARENA </t>
  </si>
  <si>
    <t>M3</t>
  </si>
  <si>
    <t>CANDADO</t>
  </si>
  <si>
    <t xml:space="preserve">SUBTOTAL </t>
  </si>
  <si>
    <t>IVA 15%</t>
  </si>
  <si>
    <t>PUERTAMETALICACONTUBERIAYFORRADACONPLANCHA DE HIERRO GALVANIZADO</t>
  </si>
  <si>
    <t xml:space="preserve">                  C  A  N  T  I  D  A  D  E  S          </t>
  </si>
  <si>
    <t xml:space="preserve">Días a partir de la orden de creacion de rubros nuevos </t>
  </si>
  <si>
    <t xml:space="preserve">ADOQUIN RECTANGULAR 10X20X6 COLOR GRIS NATURAL </t>
  </si>
  <si>
    <t xml:space="preserve">ADOQUIN RECTANGULAR 10X20X6 COLOR GRIS CLARO </t>
  </si>
  <si>
    <t>ADOQUIN RECTANGULAR 10X20X6 COLOR GRIS NEGRO</t>
  </si>
  <si>
    <t>BORDILLO H=25CM, B=8CM, L=100 CM</t>
  </si>
  <si>
    <t>ML</t>
  </si>
  <si>
    <t xml:space="preserve">ADOQUIN RECTANGULAR 10X20X8 COLOR GRIS NATURAL </t>
  </si>
  <si>
    <t xml:space="preserve">ADOQUIN RECTANGULAR 10X20X8 COLOR GRIS CLARO </t>
  </si>
  <si>
    <t>ADOQUIN RECTANGULAR 10X20X8 COLOR GRIS NEGRO</t>
  </si>
  <si>
    <t>CANAL Y REJILLA, LARGO: 100 CM, ALTO: 35 CM., ANCHO: 40 CM.</t>
  </si>
  <si>
    <t>PLATINAS DE 2''X3MM</t>
  </si>
  <si>
    <t>UNDIADES</t>
  </si>
  <si>
    <t>VARILLA DE 10 MM</t>
  </si>
  <si>
    <t xml:space="preserve">DISCOS DE CORTE </t>
  </si>
  <si>
    <t xml:space="preserve">ELECTRODOS </t>
  </si>
  <si>
    <t xml:space="preserve">PINTURA NEGRA </t>
  </si>
  <si>
    <t>GALON</t>
  </si>
  <si>
    <t>THINER</t>
  </si>
  <si>
    <t xml:space="preserve">GALON </t>
  </si>
  <si>
    <t>TUBERIA 110 MM</t>
  </si>
  <si>
    <t>UNIDADES</t>
  </si>
  <si>
    <t>SIFONES DE 4''</t>
  </si>
  <si>
    <t>CEMENTO CHIMBORAZO</t>
  </si>
  <si>
    <t xml:space="preserve">SACOS </t>
  </si>
  <si>
    <t>SELLANTE ACRÍLICO</t>
  </si>
  <si>
    <t xml:space="preserve">SACO DE 20 KG DESMOLDANTE EN POLVO </t>
  </si>
  <si>
    <t>MAXILEVEL SACO DE 40 KG</t>
  </si>
  <si>
    <t xml:space="preserve">CANALES </t>
  </si>
  <si>
    <t xml:space="preserve">ADOQUINADO </t>
  </si>
  <si>
    <t xml:space="preserve">HORMIGON ESTAMPADO </t>
  </si>
  <si>
    <t>BORDILLO DE JARDINERAS</t>
  </si>
  <si>
    <t>PU</t>
  </si>
  <si>
    <t>PERSONAL</t>
  </si>
  <si>
    <t>SEMANAS</t>
  </si>
  <si>
    <t>SU BASE III</t>
  </si>
  <si>
    <t xml:space="preserve">ARENA CAMA DE ARENA </t>
  </si>
  <si>
    <t>PUNTO DE TOMACORRIENTE 220V</t>
  </si>
  <si>
    <t>PUNTO DE TOMACORRIENTE 110V</t>
  </si>
  <si>
    <t>PUESTA A TIERRA, VARILLA COPPERWELD</t>
  </si>
  <si>
    <t>PTO</t>
  </si>
  <si>
    <t>“CONSTRUCCIÓN DE LA CUBIERTA DE LA UEFM JUAN XXIII DE LA CIUDAD DE TENA, PROVINCIA DE NAPO”</t>
  </si>
  <si>
    <t>091-GADMT- 2024</t>
  </si>
  <si>
    <t>MCO-GADMTENA-2024-004</t>
  </si>
  <si>
    <t xml:space="preserve"> DIRECCIÓN DE OBRAS PUBLICAS</t>
  </si>
  <si>
    <t xml:space="preserve">ING. BERNARDO V. USCA Z. </t>
  </si>
  <si>
    <t xml:space="preserve">ING. YADIRA M. GREFA S. </t>
  </si>
  <si>
    <t xml:space="preserve">ING. HOLGUER H. CHAGCHA L. </t>
  </si>
  <si>
    <t xml:space="preserve"> ING. BERNARDO VICENTE USCA ZAMORA </t>
  </si>
  <si>
    <t>PUNTO DE ILUMINACIÓN CON MANGUERA POLIET. 1/2'' Y CABLE THHN CONCÉNTRICO FLEXIBLE #3X12</t>
  </si>
  <si>
    <t>E=A+B+C+D+E</t>
  </si>
  <si>
    <t xml:space="preserve">TRANSPORTE </t>
  </si>
  <si>
    <t>E</t>
  </si>
  <si>
    <t xml:space="preserve">RUBROS NUEVOS </t>
  </si>
  <si>
    <t>LUMINARIA LED HIGH BAY 150 WATTS</t>
  </si>
  <si>
    <t>SUSPENSION DEL PLAZO:</t>
  </si>
  <si>
    <t>REINICIO DEL PLAZO:</t>
  </si>
  <si>
    <t>NUEVA TERMINACIÓN DEL PLAZO:</t>
  </si>
  <si>
    <t>ING. ANGELA G. SÁNCHEZ M.</t>
  </si>
  <si>
    <t xml:space="preserve">LOGISTICA </t>
  </si>
  <si>
    <t>PRECIO</t>
  </si>
  <si>
    <t>PRECIO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</si>
</sst>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###,###,##0.00"/>
    <numFmt numFmtId="165" formatCode="#,##0.00000"/>
    <numFmt numFmtId="166" formatCode="#,##0.000000"/>
    <numFmt numFmtId="167" formatCode="[$-300A]dddd\,\ dd&quot; de &quot;mmmm&quot; de &quot;yyyy;@"/>
    <numFmt numFmtId="168" formatCode="_(&quot;$&quot;\ * #,##0.00_);_(&quot;$&quot;\ * \(#,##0.00\);_(&quot;$&quot;\ * &quot;-&quot;??_);_(@_)"/>
    <numFmt numFmtId="169" formatCode="[$-300A]d&quot; de &quot;mmmm&quot; de &quot;yyyy;@"/>
    <numFmt numFmtId="170" formatCode="_ [$$-300A]* #,##0.00_ ;_ [$$-300A]* \-#,##0.00_ ;_ [$$-300A]* &quot;-&quot;??_ ;_ @_ "/>
    <numFmt numFmtId="171" formatCode="0\ &quot;Días&quot;"/>
    <numFmt numFmtId="172" formatCode="_-[$$-409]* #,##0.00_ ;_-[$$-409]* \-#,##0.00\ ;_-[$$-409]* &quot;-&quot;??_ ;_-@_ "/>
    <numFmt numFmtId="173" formatCode="_-* #,##0.00\ _P_t_s_-;\-* #,##0.00\ _P_t_s_-;_-* &quot;-&quot;??\ _P_t_s_-;_-@_-"/>
    <numFmt numFmtId="174" formatCode="_-* #,##0\ &quot;Pts&quot;_-;\-* #,##0\ &quot;Pts&quot;_-;_-* &quot;-&quot;\ &quot;Pts&quot;_-;_-@_-"/>
    <numFmt numFmtId="175" formatCode="dd/mm/yyyy;@"/>
    <numFmt numFmtId="176" formatCode="#,##0.00_ ;\-#,##0.00\ "/>
    <numFmt numFmtId="177" formatCode="0.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4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i/>
      <sz val="16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7"/>
      <name val="Arial"/>
      <family val="2"/>
    </font>
    <font>
      <b/>
      <sz val="11"/>
      <color rgb="FFFF0000"/>
      <name val="Calibri"/>
      <family val="2"/>
      <scheme val="minor"/>
    </font>
    <font>
      <b/>
      <i/>
      <u/>
      <sz val="16"/>
      <name val="Arial"/>
      <family val="2"/>
    </font>
    <font>
      <sz val="16"/>
      <name val="Arial"/>
      <family val="2"/>
    </font>
    <font>
      <sz val="12"/>
      <name val="Courier"/>
    </font>
    <font>
      <sz val="12"/>
      <name val="Courier"/>
      <family val="3"/>
    </font>
    <font>
      <sz val="8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26"/>
      <color rgb="FFFF0000"/>
      <name val="Calibri"/>
      <family val="2"/>
      <scheme val="minor"/>
    </font>
    <font>
      <b/>
      <sz val="10"/>
      <color indexed="48"/>
      <name val="Arial"/>
      <family val="2"/>
    </font>
    <font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/>
    <xf numFmtId="0" fontId="4" fillId="0" borderId="0"/>
    <xf numFmtId="14" fontId="19" fillId="0" borderId="0"/>
    <xf numFmtId="176" fontId="4" fillId="0" borderId="0" applyFont="0" applyFill="0" applyBorder="0" applyAlignment="0" applyProtection="0">
      <alignment horizontal="right" vertical="center"/>
    </xf>
    <xf numFmtId="0" fontId="20" fillId="0" borderId="0"/>
    <xf numFmtId="0" fontId="19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" fillId="0" borderId="0"/>
    <xf numFmtId="0" fontId="1" fillId="0" borderId="0"/>
    <xf numFmtId="0" fontId="19" fillId="0" borderId="0"/>
  </cellStyleXfs>
  <cellXfs count="405">
    <xf numFmtId="0" fontId="0" fillId="0" borderId="0" xfId="0"/>
    <xf numFmtId="0" fontId="2" fillId="0" borderId="0" xfId="0" applyFont="1"/>
    <xf numFmtId="0" fontId="4" fillId="0" borderId="3" xfId="0" applyFont="1" applyBorder="1" applyAlignment="1" applyProtection="1">
      <alignment shrinkToFit="1"/>
      <protection locked="0"/>
    </xf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/>
    </xf>
    <xf numFmtId="0" fontId="3" fillId="0" borderId="3" xfId="0" applyFont="1" applyBorder="1" applyAlignment="1" applyProtection="1">
      <alignment vertical="center"/>
      <protection locked="0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4" fillId="5" borderId="0" xfId="9" applyFill="1"/>
    <xf numFmtId="0" fontId="14" fillId="0" borderId="5" xfId="9" applyFont="1" applyBorder="1" applyAlignment="1">
      <alignment vertical="center"/>
    </xf>
    <xf numFmtId="0" fontId="14" fillId="0" borderId="6" xfId="9" applyFont="1" applyBorder="1" applyAlignment="1">
      <alignment vertical="center"/>
    </xf>
    <xf numFmtId="0" fontId="14" fillId="0" borderId="7" xfId="9" applyFont="1" applyBorder="1" applyAlignment="1">
      <alignment vertical="center"/>
    </xf>
    <xf numFmtId="0" fontId="14" fillId="0" borderId="8" xfId="9" applyFont="1" applyBorder="1" applyAlignment="1">
      <alignment vertical="center"/>
    </xf>
    <xf numFmtId="0" fontId="14" fillId="0" borderId="9" xfId="9" applyFont="1" applyBorder="1" applyAlignment="1">
      <alignment vertical="center"/>
    </xf>
    <xf numFmtId="0" fontId="0" fillId="0" borderId="9" xfId="0" applyBorder="1"/>
    <xf numFmtId="0" fontId="4" fillId="0" borderId="0" xfId="9"/>
    <xf numFmtId="0" fontId="9" fillId="0" borderId="8" xfId="9" applyFont="1" applyBorder="1"/>
    <xf numFmtId="0" fontId="9" fillId="0" borderId="0" xfId="9" applyFont="1"/>
    <xf numFmtId="0" fontId="4" fillId="0" borderId="23" xfId="9" applyBorder="1"/>
    <xf numFmtId="0" fontId="4" fillId="0" borderId="24" xfId="9" applyBorder="1"/>
    <xf numFmtId="0" fontId="5" fillId="0" borderId="24" xfId="9" applyFont="1" applyBorder="1"/>
    <xf numFmtId="0" fontId="4" fillId="0" borderId="26" xfId="9" applyBorder="1"/>
    <xf numFmtId="0" fontId="4" fillId="0" borderId="9" xfId="9" applyBorder="1"/>
    <xf numFmtId="0" fontId="4" fillId="5" borderId="9" xfId="9" applyFill="1" applyBorder="1"/>
    <xf numFmtId="0" fontId="12" fillId="5" borderId="8" xfId="9" applyFont="1" applyFill="1" applyBorder="1"/>
    <xf numFmtId="0" fontId="4" fillId="5" borderId="6" xfId="9" applyFill="1" applyBorder="1" applyAlignment="1">
      <alignment horizontal="center"/>
    </xf>
    <xf numFmtId="0" fontId="9" fillId="5" borderId="31" xfId="9" applyFont="1" applyFill="1" applyBorder="1" applyAlignment="1">
      <alignment horizontal="center"/>
    </xf>
    <xf numFmtId="0" fontId="10" fillId="5" borderId="33" xfId="9" applyFont="1" applyFill="1" applyBorder="1" applyAlignment="1">
      <alignment horizontal="left"/>
    </xf>
    <xf numFmtId="0" fontId="10" fillId="5" borderId="34" xfId="9" applyFont="1" applyFill="1" applyBorder="1" applyAlignment="1">
      <alignment horizontal="left"/>
    </xf>
    <xf numFmtId="4" fontId="4" fillId="5" borderId="37" xfId="9" applyNumberFormat="1" applyFill="1" applyBorder="1"/>
    <xf numFmtId="0" fontId="4" fillId="5" borderId="35" xfId="9" applyFill="1" applyBorder="1" applyAlignment="1">
      <alignment horizontal="center"/>
    </xf>
    <xf numFmtId="0" fontId="4" fillId="5" borderId="38" xfId="9" applyFill="1" applyBorder="1" applyAlignment="1">
      <alignment horizontal="center"/>
    </xf>
    <xf numFmtId="0" fontId="4" fillId="5" borderId="39" xfId="9" applyFill="1" applyBorder="1" applyAlignment="1">
      <alignment horizontal="center"/>
    </xf>
    <xf numFmtId="0" fontId="4" fillId="5" borderId="8" xfId="9" applyFill="1" applyBorder="1"/>
    <xf numFmtId="0" fontId="4" fillId="5" borderId="47" xfId="9" applyFill="1" applyBorder="1"/>
    <xf numFmtId="0" fontId="4" fillId="5" borderId="48" xfId="9" applyFill="1" applyBorder="1"/>
    <xf numFmtId="0" fontId="4" fillId="5" borderId="18" xfId="9" applyFill="1" applyBorder="1"/>
    <xf numFmtId="0" fontId="4" fillId="5" borderId="19" xfId="9" applyFill="1" applyBorder="1"/>
    <xf numFmtId="0" fontId="4" fillId="5" borderId="20" xfId="9" applyFill="1" applyBorder="1"/>
    <xf numFmtId="0" fontId="15" fillId="0" borderId="49" xfId="0" applyFont="1" applyBorder="1" applyAlignment="1">
      <alignment horizontal="left" vertical="top" wrapText="1"/>
    </xf>
    <xf numFmtId="4" fontId="4" fillId="5" borderId="37" xfId="9" applyNumberFormat="1" applyFill="1" applyBorder="1" applyAlignment="1">
      <alignment horizontal="right"/>
    </xf>
    <xf numFmtId="10" fontId="4" fillId="5" borderId="37" xfId="2" applyNumberFormat="1" applyFont="1" applyFill="1" applyBorder="1" applyAlignment="1">
      <alignment horizontal="right"/>
    </xf>
    <xf numFmtId="0" fontId="4" fillId="0" borderId="0" xfId="4" applyFill="1" applyAlignment="1">
      <alignment vertical="center"/>
    </xf>
    <xf numFmtId="0" fontId="4" fillId="0" borderId="0" xfId="4" applyFill="1" applyBorder="1" applyAlignment="1">
      <alignment horizontal="center" vertical="center" wrapText="1"/>
    </xf>
    <xf numFmtId="2" fontId="4" fillId="0" borderId="1" xfId="4" applyNumberFormat="1" applyFill="1" applyBorder="1" applyAlignment="1">
      <alignment horizontal="right" vertical="center" wrapText="1"/>
    </xf>
    <xf numFmtId="39" fontId="4" fillId="0" borderId="3" xfId="4" applyNumberFormat="1" applyFill="1" applyBorder="1" applyAlignment="1">
      <alignment horizontal="right" vertical="center" wrapText="1"/>
    </xf>
    <xf numFmtId="0" fontId="9" fillId="0" borderId="8" xfId="9" applyFont="1" applyBorder="1" applyAlignment="1">
      <alignment vertical="center"/>
    </xf>
    <xf numFmtId="0" fontId="14" fillId="0" borderId="9" xfId="9" applyFont="1" applyBorder="1" applyAlignment="1">
      <alignment vertical="center" wrapText="1"/>
    </xf>
    <xf numFmtId="0" fontId="9" fillId="0" borderId="9" xfId="9" applyFont="1" applyBorder="1" applyAlignment="1">
      <alignment vertical="center"/>
    </xf>
    <xf numFmtId="0" fontId="9" fillId="0" borderId="5" xfId="9" applyFont="1" applyBorder="1"/>
    <xf numFmtId="0" fontId="4" fillId="0" borderId="6" xfId="9" applyBorder="1"/>
    <xf numFmtId="0" fontId="4" fillId="0" borderId="7" xfId="9" applyBorder="1"/>
    <xf numFmtId="0" fontId="12" fillId="0" borderId="8" xfId="9" applyFont="1" applyBorder="1"/>
    <xf numFmtId="4" fontId="4" fillId="7" borderId="45" xfId="9" applyNumberFormat="1" applyFill="1" applyBorder="1" applyAlignment="1">
      <alignment horizontal="right"/>
    </xf>
    <xf numFmtId="0" fontId="12" fillId="5" borderId="0" xfId="9" applyFont="1" applyFill="1" applyAlignment="1">
      <alignment horizontal="center"/>
    </xf>
    <xf numFmtId="4" fontId="4" fillId="5" borderId="0" xfId="9" applyNumberFormat="1" applyFill="1" applyAlignment="1">
      <alignment horizontal="center"/>
    </xf>
    <xf numFmtId="0" fontId="4" fillId="0" borderId="0" xfId="4" applyFill="1" applyBorder="1" applyAlignment="1">
      <alignment horizontal="left" vertical="center"/>
    </xf>
    <xf numFmtId="0" fontId="4" fillId="0" borderId="0" xfId="4" applyFill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9" fillId="0" borderId="0" xfId="4" applyFont="1" applyFill="1" applyBorder="1" applyAlignment="1" applyProtection="1">
      <alignment vertical="center"/>
      <protection hidden="1"/>
    </xf>
    <xf numFmtId="0" fontId="4" fillId="0" borderId="0" xfId="4" applyFill="1" applyBorder="1" applyAlignment="1">
      <alignment vertical="center"/>
    </xf>
    <xf numFmtId="0" fontId="9" fillId="0" borderId="0" xfId="4" applyFont="1" applyFill="1" applyBorder="1" applyAlignment="1">
      <alignment horizontal="left" vertical="center"/>
    </xf>
    <xf numFmtId="0" fontId="4" fillId="0" borderId="0" xfId="4" applyFill="1" applyBorder="1" applyAlignment="1" applyProtection="1">
      <alignment vertical="center"/>
      <protection locked="0" hidden="1"/>
    </xf>
    <xf numFmtId="169" fontId="4" fillId="0" borderId="0" xfId="4" applyNumberFormat="1" applyFill="1" applyBorder="1" applyAlignment="1" applyProtection="1">
      <alignment horizontal="left" vertical="center"/>
      <protection locked="0" hidden="1"/>
    </xf>
    <xf numFmtId="15" fontId="4" fillId="0" borderId="0" xfId="4" applyNumberFormat="1" applyFill="1" applyBorder="1" applyAlignment="1">
      <alignment horizontal="center" vertical="center"/>
    </xf>
    <xf numFmtId="170" fontId="4" fillId="0" borderId="0" xfId="4" applyNumberFormat="1" applyFill="1" applyBorder="1" applyAlignment="1">
      <alignment horizontal="center" vertical="center"/>
    </xf>
    <xf numFmtId="1" fontId="4" fillId="0" borderId="0" xfId="4" applyNumberFormat="1" applyFill="1" applyBorder="1" applyAlignment="1">
      <alignment vertical="center"/>
    </xf>
    <xf numFmtId="0" fontId="11" fillId="0" borderId="0" xfId="4" applyFont="1" applyFill="1" applyBorder="1" applyAlignment="1">
      <alignment vertical="center"/>
    </xf>
    <xf numFmtId="171" fontId="4" fillId="0" borderId="0" xfId="4" applyNumberFormat="1" applyFill="1" applyBorder="1" applyAlignment="1">
      <alignment horizontal="left" vertical="center"/>
    </xf>
    <xf numFmtId="0" fontId="9" fillId="0" borderId="0" xfId="4" applyFont="1" applyFill="1" applyBorder="1" applyAlignment="1">
      <alignment horizontal="center" vertical="center"/>
    </xf>
    <xf numFmtId="168" fontId="4" fillId="0" borderId="3" xfId="1" applyFont="1" applyFill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right" vertical="center"/>
    </xf>
    <xf numFmtId="168" fontId="4" fillId="0" borderId="0" xfId="1" applyFont="1" applyFill="1" applyBorder="1" applyAlignment="1">
      <alignment horizontal="center" vertical="center" wrapText="1"/>
    </xf>
    <xf numFmtId="4" fontId="4" fillId="0" borderId="0" xfId="4" applyNumberFormat="1" applyFill="1" applyBorder="1" applyAlignment="1">
      <alignment horizontal="center" vertical="center" wrapText="1"/>
    </xf>
    <xf numFmtId="37" fontId="4" fillId="0" borderId="0" xfId="4" applyNumberFormat="1" applyFill="1" applyBorder="1" applyAlignment="1">
      <alignment horizontal="center" vertical="center" wrapText="1"/>
    </xf>
    <xf numFmtId="39" fontId="4" fillId="0" borderId="0" xfId="4" applyNumberFormat="1" applyFill="1" applyBorder="1" applyAlignment="1">
      <alignment horizontal="center" vertical="center" wrapText="1"/>
    </xf>
    <xf numFmtId="1" fontId="4" fillId="0" borderId="0" xfId="4" applyNumberForma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/>
    </xf>
    <xf numFmtId="4" fontId="11" fillId="0" borderId="0" xfId="4" applyNumberFormat="1" applyFont="1" applyFill="1" applyBorder="1" applyAlignment="1">
      <alignment horizontal="center" vertical="center"/>
    </xf>
    <xf numFmtId="0" fontId="4" fillId="0" borderId="0" xfId="4" applyFill="1" applyAlignment="1">
      <alignment horizontal="left" vertical="center"/>
    </xf>
    <xf numFmtId="0" fontId="4" fillId="0" borderId="0" xfId="4" applyFill="1" applyAlignment="1">
      <alignment horizontal="center" vertical="center"/>
    </xf>
    <xf numFmtId="4" fontId="4" fillId="0" borderId="0" xfId="4" applyNumberFormat="1" applyFill="1" applyAlignment="1">
      <alignment horizontal="center" vertical="center"/>
    </xf>
    <xf numFmtId="0" fontId="4" fillId="0" borderId="8" xfId="4" applyFill="1" applyBorder="1" applyAlignment="1">
      <alignment horizontal="left" vertical="center"/>
    </xf>
    <xf numFmtId="0" fontId="4" fillId="0" borderId="9" xfId="4" applyFill="1" applyBorder="1" applyAlignment="1">
      <alignment horizontal="center" vertical="center"/>
    </xf>
    <xf numFmtId="0" fontId="14" fillId="0" borderId="8" xfId="4" applyFont="1" applyFill="1" applyBorder="1" applyAlignment="1">
      <alignment horizontal="center" vertical="center"/>
    </xf>
    <xf numFmtId="0" fontId="14" fillId="0" borderId="9" xfId="4" applyFont="1" applyFill="1" applyBorder="1" applyAlignment="1">
      <alignment horizontal="center" vertical="center"/>
    </xf>
    <xf numFmtId="0" fontId="9" fillId="0" borderId="8" xfId="4" applyFont="1" applyFill="1" applyBorder="1" applyAlignment="1" applyProtection="1">
      <alignment vertical="center"/>
      <protection hidden="1"/>
    </xf>
    <xf numFmtId="0" fontId="9" fillId="0" borderId="8" xfId="4" quotePrefix="1" applyFont="1" applyFill="1" applyBorder="1" applyAlignment="1">
      <alignment vertical="center"/>
    </xf>
    <xf numFmtId="168" fontId="4" fillId="0" borderId="9" xfId="1" applyFont="1" applyFill="1" applyBorder="1" applyAlignment="1">
      <alignment horizontal="center" vertical="center"/>
    </xf>
    <xf numFmtId="170" fontId="4" fillId="0" borderId="9" xfId="4" applyNumberFormat="1" applyFill="1" applyBorder="1" applyAlignment="1">
      <alignment horizontal="center" vertical="center"/>
    </xf>
    <xf numFmtId="0" fontId="9" fillId="0" borderId="8" xfId="4" applyFont="1" applyFill="1" applyBorder="1" applyAlignment="1">
      <alignment vertical="center"/>
    </xf>
    <xf numFmtId="0" fontId="4" fillId="0" borderId="15" xfId="4" applyFill="1" applyBorder="1" applyAlignment="1">
      <alignment horizontal="center" vertical="center"/>
    </xf>
    <xf numFmtId="0" fontId="4" fillId="0" borderId="8" xfId="4" applyFill="1" applyBorder="1" applyAlignment="1">
      <alignment horizontal="center" vertical="center" wrapText="1"/>
    </xf>
    <xf numFmtId="172" fontId="4" fillId="0" borderId="9" xfId="4" applyNumberFormat="1" applyFill="1" applyBorder="1" applyAlignment="1">
      <alignment horizontal="center" vertical="center" wrapText="1"/>
    </xf>
    <xf numFmtId="172" fontId="11" fillId="0" borderId="9" xfId="4" applyNumberFormat="1" applyFont="1" applyFill="1" applyBorder="1" applyAlignment="1">
      <alignment horizontal="center" vertical="center" wrapText="1"/>
    </xf>
    <xf numFmtId="0" fontId="4" fillId="0" borderId="9" xfId="4" applyFill="1" applyBorder="1" applyAlignment="1">
      <alignment horizontal="center" vertical="center" wrapText="1"/>
    </xf>
    <xf numFmtId="4" fontId="4" fillId="0" borderId="9" xfId="4" applyNumberFormat="1" applyFill="1" applyBorder="1" applyAlignment="1">
      <alignment horizontal="center" vertical="center" wrapText="1"/>
    </xf>
    <xf numFmtId="0" fontId="4" fillId="0" borderId="19" xfId="4" applyFill="1" applyBorder="1" applyAlignment="1">
      <alignment horizontal="center" vertical="center"/>
    </xf>
    <xf numFmtId="49" fontId="25" fillId="0" borderId="3" xfId="0" applyNumberFormat="1" applyFont="1" applyBorder="1" applyAlignment="1">
      <alignment horizontal="center" vertical="top" shrinkToFit="1"/>
    </xf>
    <xf numFmtId="0" fontId="26" fillId="0" borderId="3" xfId="0" applyFont="1" applyBorder="1" applyAlignment="1">
      <alignment horizontal="left" vertical="top"/>
    </xf>
    <xf numFmtId="0" fontId="0" fillId="0" borderId="3" xfId="0" applyBorder="1"/>
    <xf numFmtId="4" fontId="28" fillId="0" borderId="3" xfId="0" applyNumberFormat="1" applyFont="1" applyBorder="1" applyAlignment="1">
      <alignment horizontal="center" vertical="center"/>
    </xf>
    <xf numFmtId="4" fontId="9" fillId="0" borderId="3" xfId="9" applyNumberFormat="1" applyFont="1" applyBorder="1" applyAlignment="1">
      <alignment horizontal="center"/>
    </xf>
    <xf numFmtId="4" fontId="29" fillId="0" borderId="3" xfId="0" applyNumberFormat="1" applyFont="1" applyBorder="1" applyAlignment="1">
      <alignment horizontal="center" vertical="center"/>
    </xf>
    <xf numFmtId="0" fontId="9" fillId="0" borderId="0" xfId="9" applyFont="1" applyAlignment="1">
      <alignment horizontal="center"/>
    </xf>
    <xf numFmtId="0" fontId="14" fillId="0" borderId="0" xfId="9" applyFont="1" applyAlignment="1">
      <alignment vertical="center"/>
    </xf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5" fillId="0" borderId="0" xfId="9" applyFont="1"/>
    <xf numFmtId="0" fontId="5" fillId="0" borderId="0" xfId="9" applyFont="1" applyAlignment="1">
      <alignment horizontal="center"/>
    </xf>
    <xf numFmtId="0" fontId="4" fillId="0" borderId="0" xfId="9" applyAlignment="1">
      <alignment horizontal="left" vertical="center" wrapText="1"/>
    </xf>
    <xf numFmtId="0" fontId="13" fillId="0" borderId="0" xfId="9" applyFont="1" applyAlignment="1">
      <alignment vertical="center" wrapText="1"/>
    </xf>
    <xf numFmtId="0" fontId="14" fillId="0" borderId="0" xfId="9" applyFont="1" applyAlignment="1">
      <alignment vertical="center" wrapText="1"/>
    </xf>
    <xf numFmtId="0" fontId="4" fillId="0" borderId="0" xfId="9" applyAlignment="1">
      <alignment vertical="center"/>
    </xf>
    <xf numFmtId="175" fontId="4" fillId="0" borderId="0" xfId="9" applyNumberFormat="1" applyAlignment="1">
      <alignment vertical="center"/>
    </xf>
    <xf numFmtId="0" fontId="4" fillId="0" borderId="0" xfId="9" applyAlignment="1">
      <alignment horizontal="center" vertical="center"/>
    </xf>
    <xf numFmtId="0" fontId="12" fillId="0" borderId="18" xfId="9" applyFont="1" applyBorder="1"/>
    <xf numFmtId="0" fontId="4" fillId="0" borderId="19" xfId="9" applyBorder="1"/>
    <xf numFmtId="0" fontId="2" fillId="0" borderId="3" xfId="0" applyFont="1" applyBorder="1" applyAlignment="1">
      <alignment horizontal="center"/>
    </xf>
    <xf numFmtId="0" fontId="4" fillId="0" borderId="20" xfId="9" applyBorder="1"/>
    <xf numFmtId="172" fontId="9" fillId="0" borderId="3" xfId="0" applyNumberFormat="1" applyFont="1" applyBorder="1" applyAlignment="1">
      <alignment horizontal="center" vertical="center" wrapText="1"/>
    </xf>
    <xf numFmtId="172" fontId="9" fillId="0" borderId="2" xfId="0" applyNumberFormat="1" applyFont="1" applyBorder="1" applyAlignment="1">
      <alignment horizontal="center" vertical="center" wrapText="1"/>
    </xf>
    <xf numFmtId="172" fontId="4" fillId="0" borderId="3" xfId="0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1" fillId="0" borderId="0" xfId="0" applyFont="1"/>
    <xf numFmtId="0" fontId="4" fillId="0" borderId="51" xfId="9" applyBorder="1"/>
    <xf numFmtId="10" fontId="4" fillId="0" borderId="0" xfId="2" applyNumberFormat="1" applyFont="1" applyFill="1" applyBorder="1" applyAlignment="1">
      <alignment horizontal="center" vertical="center"/>
    </xf>
    <xf numFmtId="10" fontId="7" fillId="0" borderId="52" xfId="2" applyNumberFormat="1" applyFont="1" applyFill="1" applyBorder="1" applyAlignment="1">
      <alignment horizontal="right" vertical="center" wrapText="1"/>
    </xf>
    <xf numFmtId="0" fontId="7" fillId="0" borderId="0" xfId="4" applyFont="1" applyFill="1" applyBorder="1" applyAlignment="1" applyProtection="1">
      <alignment vertical="center"/>
      <protection locked="0" hidden="1"/>
    </xf>
    <xf numFmtId="170" fontId="4" fillId="0" borderId="9" xfId="0" applyNumberFormat="1" applyFont="1" applyBorder="1" applyAlignment="1">
      <alignment horizontal="center" vertical="center"/>
    </xf>
    <xf numFmtId="10" fontId="4" fillId="0" borderId="9" xfId="0" applyNumberFormat="1" applyFont="1" applyBorder="1" applyAlignment="1">
      <alignment horizontal="right" vertical="center"/>
    </xf>
    <xf numFmtId="15" fontId="7" fillId="0" borderId="0" xfId="4" applyNumberFormat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4" fillId="0" borderId="1" xfId="3" applyBorder="1" applyAlignment="1">
      <alignment horizontal="center" vertical="center"/>
    </xf>
    <xf numFmtId="2" fontId="23" fillId="0" borderId="1" xfId="4" applyNumberFormat="1" applyFont="1" applyFill="1" applyBorder="1" applyAlignment="1">
      <alignment horizontal="right" vertical="center" wrapText="1"/>
    </xf>
    <xf numFmtId="0" fontId="22" fillId="0" borderId="0" xfId="4" applyFont="1" applyFill="1" applyBorder="1" applyAlignment="1">
      <alignment horizontal="center" vertical="center"/>
    </xf>
    <xf numFmtId="0" fontId="7" fillId="0" borderId="0" xfId="4" applyFont="1" applyFill="1" applyBorder="1" applyAlignment="1">
      <alignment vertical="center"/>
    </xf>
    <xf numFmtId="0" fontId="7" fillId="0" borderId="0" xfId="4" applyFont="1" applyFill="1" applyAlignment="1">
      <alignment horizontal="center" vertical="center"/>
    </xf>
    <xf numFmtId="0" fontId="24" fillId="0" borderId="0" xfId="4" applyFont="1" applyFill="1" applyBorder="1" applyAlignment="1">
      <alignment horizontal="center" vertical="center" wrapText="1"/>
    </xf>
    <xf numFmtId="172" fontId="4" fillId="0" borderId="0" xfId="4" applyNumberFormat="1" applyFill="1" applyBorder="1" applyAlignment="1">
      <alignment horizontal="center" vertical="center" wrapText="1"/>
    </xf>
    <xf numFmtId="172" fontId="7" fillId="0" borderId="3" xfId="4" applyNumberFormat="1" applyFont="1" applyFill="1" applyBorder="1" applyAlignment="1">
      <alignment horizontal="right" vertical="center" wrapText="1"/>
    </xf>
    <xf numFmtId="172" fontId="9" fillId="0" borderId="3" xfId="4" applyNumberFormat="1" applyFont="1" applyFill="1" applyBorder="1" applyAlignment="1">
      <alignment horizontal="center" vertical="center" wrapText="1"/>
    </xf>
    <xf numFmtId="4" fontId="28" fillId="0" borderId="54" xfId="0" applyNumberFormat="1" applyFont="1" applyBorder="1" applyAlignment="1">
      <alignment horizontal="center" vertical="center"/>
    </xf>
    <xf numFmtId="4" fontId="29" fillId="0" borderId="54" xfId="0" applyNumberFormat="1" applyFont="1" applyBorder="1" applyAlignment="1">
      <alignment horizontal="center" vertical="center"/>
    </xf>
    <xf numFmtId="9" fontId="12" fillId="0" borderId="0" xfId="2" applyFont="1" applyFill="1" applyBorder="1" applyAlignment="1">
      <alignment horizontal="center" vertical="center" wrapText="1"/>
    </xf>
    <xf numFmtId="10" fontId="12" fillId="0" borderId="0" xfId="2" applyNumberFormat="1" applyFont="1" applyBorder="1" applyAlignment="1">
      <alignment horizontal="center" vertical="center" wrapText="1"/>
    </xf>
    <xf numFmtId="0" fontId="10" fillId="8" borderId="33" xfId="9" applyFont="1" applyFill="1" applyBorder="1" applyAlignment="1">
      <alignment horizontal="left"/>
    </xf>
    <xf numFmtId="0" fontId="10" fillId="8" borderId="34" xfId="9" applyFont="1" applyFill="1" applyBorder="1" applyAlignment="1">
      <alignment horizontal="left"/>
    </xf>
    <xf numFmtId="0" fontId="4" fillId="8" borderId="35" xfId="9" applyFill="1" applyBorder="1" applyAlignment="1">
      <alignment horizontal="center"/>
    </xf>
    <xf numFmtId="4" fontId="4" fillId="8" borderId="37" xfId="9" applyNumberFormat="1" applyFill="1" applyBorder="1"/>
    <xf numFmtId="0" fontId="4" fillId="8" borderId="38" xfId="9" applyFill="1" applyBorder="1" applyAlignment="1">
      <alignment horizontal="center"/>
    </xf>
    <xf numFmtId="0" fontId="4" fillId="8" borderId="39" xfId="9" applyFill="1" applyBorder="1" applyAlignment="1">
      <alignment horizontal="center"/>
    </xf>
    <xf numFmtId="0" fontId="4" fillId="8" borderId="0" xfId="9" applyFill="1"/>
    <xf numFmtId="0" fontId="10" fillId="0" borderId="33" xfId="9" applyFont="1" applyBorder="1" applyAlignment="1">
      <alignment horizontal="left"/>
    </xf>
    <xf numFmtId="0" fontId="10" fillId="0" borderId="34" xfId="9" applyFont="1" applyBorder="1" applyAlignment="1">
      <alignment horizontal="left"/>
    </xf>
    <xf numFmtId="0" fontId="4" fillId="0" borderId="35" xfId="9" applyBorder="1" applyAlignment="1">
      <alignment horizontal="center"/>
    </xf>
    <xf numFmtId="0" fontId="4" fillId="0" borderId="38" xfId="9" applyBorder="1" applyAlignment="1">
      <alignment horizontal="center"/>
    </xf>
    <xf numFmtId="0" fontId="4" fillId="0" borderId="39" xfId="9" applyBorder="1" applyAlignment="1">
      <alignment horizontal="center"/>
    </xf>
    <xf numFmtId="4" fontId="28" fillId="0" borderId="1" xfId="0" applyNumberFormat="1" applyFont="1" applyBorder="1" applyAlignment="1">
      <alignment horizontal="center" vertical="center"/>
    </xf>
    <xf numFmtId="4" fontId="29" fillId="0" borderId="1" xfId="0" applyNumberFormat="1" applyFont="1" applyBorder="1" applyAlignment="1">
      <alignment horizontal="center" vertical="center"/>
    </xf>
    <xf numFmtId="4" fontId="28" fillId="0" borderId="14" xfId="0" applyNumberFormat="1" applyFont="1" applyBorder="1" applyAlignment="1">
      <alignment horizontal="center" vertical="center"/>
    </xf>
    <xf numFmtId="4" fontId="28" fillId="0" borderId="17" xfId="0" applyNumberFormat="1" applyFont="1" applyBorder="1" applyAlignment="1">
      <alignment horizontal="center" vertical="center"/>
    </xf>
    <xf numFmtId="0" fontId="4" fillId="0" borderId="4" xfId="9" applyBorder="1"/>
    <xf numFmtId="0" fontId="4" fillId="6" borderId="0" xfId="9" applyFill="1"/>
    <xf numFmtId="0" fontId="12" fillId="6" borderId="8" xfId="9" applyFont="1" applyFill="1" applyBorder="1"/>
    <xf numFmtId="0" fontId="4" fillId="6" borderId="9" xfId="9" applyFill="1" applyBorder="1"/>
    <xf numFmtId="0" fontId="30" fillId="6" borderId="3" xfId="0" applyFont="1" applyFill="1" applyBorder="1" applyAlignment="1">
      <alignment horizontal="center" vertical="center"/>
    </xf>
    <xf numFmtId="4" fontId="28" fillId="6" borderId="3" xfId="0" applyNumberFormat="1" applyFont="1" applyFill="1" applyBorder="1" applyAlignment="1">
      <alignment horizontal="center" vertical="center"/>
    </xf>
    <xf numFmtId="4" fontId="27" fillId="6" borderId="3" xfId="0" applyNumberFormat="1" applyFont="1" applyFill="1" applyBorder="1" applyAlignment="1">
      <alignment horizontal="center" vertical="center"/>
    </xf>
    <xf numFmtId="172" fontId="7" fillId="0" borderId="3" xfId="0" applyNumberFormat="1" applyFont="1" applyBorder="1" applyAlignment="1">
      <alignment horizontal="right" vertical="center" wrapText="1"/>
    </xf>
    <xf numFmtId="172" fontId="7" fillId="0" borderId="2" xfId="0" applyNumberFormat="1" applyFont="1" applyBorder="1" applyAlignment="1">
      <alignment horizontal="right" vertical="center" wrapText="1"/>
    </xf>
    <xf numFmtId="0" fontId="0" fillId="0" borderId="3" xfId="0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175" fontId="0" fillId="0" borderId="3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 wrapText="1"/>
    </xf>
    <xf numFmtId="14" fontId="0" fillId="0" borderId="0" xfId="0" applyNumberFormat="1" applyAlignment="1">
      <alignment horizontal="center"/>
    </xf>
    <xf numFmtId="166" fontId="0" fillId="0" borderId="3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75" fontId="31" fillId="0" borderId="3" xfId="0" applyNumberFormat="1" applyFont="1" applyBorder="1" applyAlignment="1">
      <alignment horizontal="center"/>
    </xf>
    <xf numFmtId="167" fontId="2" fillId="2" borderId="5" xfId="0" applyNumberFormat="1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7" fontId="2" fillId="2" borderId="8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167" fontId="16" fillId="2" borderId="18" xfId="0" applyNumberFormat="1" applyFont="1" applyFill="1" applyBorder="1" applyAlignment="1">
      <alignment horizontal="center"/>
    </xf>
    <xf numFmtId="167" fontId="16" fillId="2" borderId="5" xfId="0" applyNumberFormat="1" applyFont="1" applyFill="1" applyBorder="1" applyAlignment="1">
      <alignment horizontal="center"/>
    </xf>
    <xf numFmtId="0" fontId="0" fillId="8" borderId="0" xfId="0" applyFill="1"/>
    <xf numFmtId="49" fontId="25" fillId="0" borderId="16" xfId="0" applyNumberFormat="1" applyFont="1" applyBorder="1" applyAlignment="1">
      <alignment horizontal="center" vertical="top" shrinkToFit="1"/>
    </xf>
    <xf numFmtId="0" fontId="3" fillId="0" borderId="16" xfId="0" applyFont="1" applyBorder="1" applyAlignment="1" applyProtection="1">
      <alignment vertical="center"/>
      <protection locked="0"/>
    </xf>
    <xf numFmtId="0" fontId="3" fillId="8" borderId="16" xfId="0" applyFont="1" applyFill="1" applyBorder="1" applyAlignment="1" applyProtection="1">
      <alignment vertical="center"/>
      <protection locked="0"/>
    </xf>
    <xf numFmtId="165" fontId="0" fillId="0" borderId="1" xfId="0" applyNumberFormat="1" applyBorder="1" applyAlignment="1">
      <alignment horizontal="center"/>
    </xf>
    <xf numFmtId="0" fontId="25" fillId="0" borderId="0" xfId="0" applyFont="1" applyAlignment="1">
      <alignment horizontal="justify" vertical="top" wrapText="1"/>
    </xf>
    <xf numFmtId="4" fontId="6" fillId="0" borderId="0" xfId="0" applyNumberFormat="1" applyFont="1" applyAlignment="1">
      <alignment horizontal="center" vertical="center"/>
    </xf>
    <xf numFmtId="0" fontId="4" fillId="0" borderId="0" xfId="0" applyFont="1" applyAlignment="1" applyProtection="1">
      <alignment shrinkToFit="1"/>
      <protection locked="0"/>
    </xf>
    <xf numFmtId="0" fontId="4" fillId="0" borderId="0" xfId="3" applyAlignment="1">
      <alignment horizontal="center" vertical="center"/>
    </xf>
    <xf numFmtId="164" fontId="4" fillId="0" borderId="0" xfId="0" applyNumberFormat="1" applyFont="1" applyAlignment="1" applyProtection="1">
      <alignment horizontal="center" shrinkToFit="1"/>
      <protection locked="0"/>
    </xf>
    <xf numFmtId="0" fontId="4" fillId="8" borderId="0" xfId="0" applyFont="1" applyFill="1" applyAlignment="1" applyProtection="1">
      <alignment shrinkToFit="1"/>
      <protection locked="0"/>
    </xf>
    <xf numFmtId="0" fontId="4" fillId="8" borderId="0" xfId="3" applyFill="1" applyAlignment="1">
      <alignment horizontal="center" vertical="center"/>
    </xf>
    <xf numFmtId="164" fontId="4" fillId="8" borderId="0" xfId="0" applyNumberFormat="1" applyFont="1" applyFill="1" applyAlignment="1" applyProtection="1">
      <alignment horizontal="center" shrinkToFit="1"/>
      <protection locked="0"/>
    </xf>
    <xf numFmtId="4" fontId="6" fillId="8" borderId="0" xfId="0" applyNumberFormat="1" applyFont="1" applyFill="1" applyAlignment="1">
      <alignment horizontal="center" vertical="center"/>
    </xf>
    <xf numFmtId="0" fontId="9" fillId="0" borderId="3" xfId="9" applyFont="1" applyBorder="1" applyAlignment="1">
      <alignment horizontal="center"/>
    </xf>
    <xf numFmtId="0" fontId="4" fillId="0" borderId="3" xfId="9" applyBorder="1" applyAlignment="1">
      <alignment horizontal="center"/>
    </xf>
    <xf numFmtId="0" fontId="9" fillId="6" borderId="3" xfId="9" applyFont="1" applyFill="1" applyBorder="1" applyAlignment="1">
      <alignment horizontal="center" vertical="center"/>
    </xf>
    <xf numFmtId="0" fontId="31" fillId="0" borderId="3" xfId="0" applyFont="1" applyBorder="1" applyAlignment="1">
      <alignment horizontal="center"/>
    </xf>
    <xf numFmtId="10" fontId="4" fillId="0" borderId="52" xfId="2" applyNumberFormat="1" applyFont="1" applyFill="1" applyBorder="1" applyAlignment="1">
      <alignment horizontal="right" vertical="center"/>
    </xf>
    <xf numFmtId="0" fontId="9" fillId="0" borderId="1" xfId="4" applyFont="1" applyBorder="1" applyAlignment="1">
      <alignment horizontal="center" vertical="center" wrapText="1"/>
    </xf>
    <xf numFmtId="2" fontId="35" fillId="0" borderId="1" xfId="4" applyNumberFormat="1" applyFont="1" applyBorder="1" applyAlignment="1">
      <alignment horizontal="center" vertical="center"/>
    </xf>
    <xf numFmtId="172" fontId="35" fillId="0" borderId="1" xfId="4" applyNumberFormat="1" applyFont="1" applyBorder="1" applyAlignment="1">
      <alignment horizontal="center" vertical="center"/>
    </xf>
    <xf numFmtId="0" fontId="4" fillId="0" borderId="20" xfId="4" applyFill="1" applyBorder="1" applyAlignment="1">
      <alignment horizontal="center" vertical="center"/>
    </xf>
    <xf numFmtId="0" fontId="4" fillId="0" borderId="3" xfId="4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68" fontId="0" fillId="0" borderId="0" xfId="1" applyFont="1" applyAlignment="1">
      <alignment horizontal="center" vertical="center"/>
    </xf>
    <xf numFmtId="168" fontId="0" fillId="0" borderId="0" xfId="1" applyFont="1"/>
    <xf numFmtId="168" fontId="2" fillId="0" borderId="0" xfId="0" applyNumberFormat="1" applyFont="1"/>
    <xf numFmtId="44" fontId="2" fillId="0" borderId="0" xfId="0" applyNumberFormat="1" applyFont="1"/>
    <xf numFmtId="168" fontId="31" fillId="0" borderId="0" xfId="1" applyFont="1"/>
    <xf numFmtId="0" fontId="9" fillId="0" borderId="56" xfId="4" applyFont="1" applyBorder="1" applyAlignment="1">
      <alignment horizontal="center" vertical="center" wrapText="1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wrapText="1"/>
    </xf>
    <xf numFmtId="0" fontId="0" fillId="2" borderId="0" xfId="0" applyFill="1" applyAlignment="1">
      <alignment horizontal="center" vertical="center"/>
    </xf>
    <xf numFmtId="168" fontId="0" fillId="2" borderId="0" xfId="1" applyFont="1" applyFill="1" applyAlignment="1">
      <alignment horizontal="center" vertical="center"/>
    </xf>
    <xf numFmtId="0" fontId="4" fillId="0" borderId="8" xfId="4" applyFill="1" applyBorder="1" applyAlignment="1">
      <alignment horizontal="center" vertical="center"/>
    </xf>
    <xf numFmtId="0" fontId="4" fillId="0" borderId="18" xfId="4" applyFill="1" applyBorder="1" applyAlignment="1">
      <alignment horizontal="left" vertical="center"/>
    </xf>
    <xf numFmtId="0" fontId="4" fillId="0" borderId="19" xfId="4" applyFill="1" applyBorder="1" applyAlignment="1">
      <alignment horizontal="left" vertical="center"/>
    </xf>
    <xf numFmtId="0" fontId="7" fillId="0" borderId="19" xfId="4" applyFont="1" applyFill="1" applyBorder="1" applyAlignment="1">
      <alignment horizontal="center" vertical="center"/>
    </xf>
    <xf numFmtId="175" fontId="16" fillId="8" borderId="3" xfId="0" applyNumberFormat="1" applyFont="1" applyFill="1" applyBorder="1" applyAlignment="1">
      <alignment horizontal="center"/>
    </xf>
    <xf numFmtId="177" fontId="23" fillId="8" borderId="1" xfId="4" applyNumberFormat="1" applyFont="1" applyFill="1" applyBorder="1" applyAlignment="1">
      <alignment horizontal="center" vertical="center" wrapText="1"/>
    </xf>
    <xf numFmtId="172" fontId="7" fillId="8" borderId="3" xfId="4" applyNumberFormat="1" applyFont="1" applyFill="1" applyBorder="1" applyAlignment="1">
      <alignment horizontal="center" vertical="center" wrapText="1"/>
    </xf>
    <xf numFmtId="172" fontId="7" fillId="8" borderId="3" xfId="0" applyNumberFormat="1" applyFont="1" applyFill="1" applyBorder="1" applyAlignment="1">
      <alignment horizontal="center" vertical="center" wrapText="1"/>
    </xf>
    <xf numFmtId="172" fontId="7" fillId="8" borderId="2" xfId="0" applyNumberFormat="1" applyFont="1" applyFill="1" applyBorder="1" applyAlignment="1">
      <alignment horizontal="center" vertical="center" wrapText="1"/>
    </xf>
    <xf numFmtId="10" fontId="7" fillId="8" borderId="52" xfId="2" applyNumberFormat="1" applyFont="1" applyFill="1" applyBorder="1" applyAlignment="1">
      <alignment horizontal="center" vertical="center" wrapText="1"/>
    </xf>
    <xf numFmtId="170" fontId="4" fillId="0" borderId="0" xfId="0" applyNumberFormat="1" applyFont="1" applyAlignment="1">
      <alignment horizontal="center" vertical="center"/>
    </xf>
    <xf numFmtId="10" fontId="4" fillId="0" borderId="0" xfId="0" applyNumberFormat="1" applyFont="1" applyAlignment="1">
      <alignment horizontal="right" vertical="center"/>
    </xf>
    <xf numFmtId="0" fontId="4" fillId="0" borderId="0" xfId="6" applyAlignment="1">
      <alignment horizontal="center" vertical="center" wrapText="1"/>
    </xf>
    <xf numFmtId="172" fontId="9" fillId="0" borderId="0" xfId="0" applyNumberFormat="1" applyFont="1" applyAlignment="1">
      <alignment horizontal="center" vertical="center" wrapText="1"/>
    </xf>
    <xf numFmtId="172" fontId="12" fillId="0" borderId="0" xfId="0" applyNumberFormat="1" applyFont="1" applyAlignment="1">
      <alignment horizontal="center" vertical="center" wrapText="1"/>
    </xf>
    <xf numFmtId="0" fontId="2" fillId="8" borderId="3" xfId="0" applyFont="1" applyFill="1" applyBorder="1" applyAlignment="1">
      <alignment horizontal="center"/>
    </xf>
    <xf numFmtId="0" fontId="34" fillId="9" borderId="7" xfId="0" applyFont="1" applyFill="1" applyBorder="1" applyAlignment="1">
      <alignment horizontal="center" vertical="center"/>
    </xf>
    <xf numFmtId="0" fontId="34" fillId="9" borderId="9" xfId="0" applyFont="1" applyFill="1" applyBorder="1" applyAlignment="1">
      <alignment horizontal="center" vertical="center"/>
    </xf>
    <xf numFmtId="0" fontId="34" fillId="9" borderId="20" xfId="0" applyFont="1" applyFill="1" applyBorder="1" applyAlignment="1">
      <alignment horizontal="center" vertical="center"/>
    </xf>
    <xf numFmtId="0" fontId="34" fillId="8" borderId="7" xfId="0" applyFont="1" applyFill="1" applyBorder="1" applyAlignment="1">
      <alignment horizontal="center" vertical="center"/>
    </xf>
    <xf numFmtId="0" fontId="34" fillId="8" borderId="9" xfId="0" applyFont="1" applyFill="1" applyBorder="1" applyAlignment="1">
      <alignment horizontal="center" vertical="center"/>
    </xf>
    <xf numFmtId="0" fontId="34" fillId="8" borderId="20" xfId="0" applyFont="1" applyFill="1" applyBorder="1" applyAlignment="1">
      <alignment horizontal="center" vertical="center"/>
    </xf>
    <xf numFmtId="0" fontId="34" fillId="10" borderId="7" xfId="0" applyFont="1" applyFill="1" applyBorder="1" applyAlignment="1">
      <alignment horizontal="center" vertical="center"/>
    </xf>
    <xf numFmtId="0" fontId="34" fillId="10" borderId="9" xfId="0" applyFont="1" applyFill="1" applyBorder="1" applyAlignment="1">
      <alignment horizontal="center" vertical="center"/>
    </xf>
    <xf numFmtId="0" fontId="34" fillId="10" borderId="20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2" xfId="4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23" fillId="0" borderId="12" xfId="4" applyFont="1" applyFill="1" applyBorder="1" applyAlignment="1">
      <alignment horizontal="center" vertical="center" wrapText="1"/>
    </xf>
    <xf numFmtId="0" fontId="23" fillId="0" borderId="1" xfId="4" applyFont="1" applyFill="1" applyBorder="1" applyAlignment="1">
      <alignment horizontal="center" vertical="center" wrapText="1"/>
    </xf>
    <xf numFmtId="0" fontId="9" fillId="0" borderId="56" xfId="4" applyFont="1" applyFill="1" applyBorder="1" applyAlignment="1">
      <alignment horizontal="center" vertical="center"/>
    </xf>
    <xf numFmtId="0" fontId="9" fillId="0" borderId="25" xfId="4" applyFont="1" applyFill="1" applyBorder="1" applyAlignment="1">
      <alignment horizontal="center" vertical="center"/>
    </xf>
    <xf numFmtId="0" fontId="9" fillId="0" borderId="1" xfId="4" applyFont="1" applyFill="1" applyBorder="1" applyAlignment="1">
      <alignment horizontal="center" vertical="center"/>
    </xf>
    <xf numFmtId="0" fontId="9" fillId="0" borderId="62" xfId="4" applyFont="1" applyFill="1" applyBorder="1" applyAlignment="1">
      <alignment horizontal="center" vertical="center" wrapText="1"/>
    </xf>
    <xf numFmtId="0" fontId="9" fillId="0" borderId="61" xfId="4" applyFont="1" applyFill="1" applyBorder="1" applyAlignment="1">
      <alignment horizontal="center" vertical="center" wrapText="1"/>
    </xf>
    <xf numFmtId="0" fontId="9" fillId="0" borderId="63" xfId="4" applyFont="1" applyFill="1" applyBorder="1" applyAlignment="1">
      <alignment horizontal="center" vertical="center" wrapText="1"/>
    </xf>
    <xf numFmtId="39" fontId="12" fillId="0" borderId="0" xfId="4" applyNumberFormat="1" applyFont="1" applyFill="1" applyBorder="1" applyAlignment="1">
      <alignment horizontal="center" vertical="center"/>
    </xf>
    <xf numFmtId="0" fontId="9" fillId="0" borderId="0" xfId="4" applyFont="1" applyFill="1" applyBorder="1" applyAlignment="1">
      <alignment horizontal="center" vertical="center"/>
    </xf>
    <xf numFmtId="0" fontId="4" fillId="0" borderId="8" xfId="6" applyBorder="1" applyAlignment="1">
      <alignment horizontal="center" vertical="center" wrapText="1"/>
    </xf>
    <xf numFmtId="0" fontId="4" fillId="0" borderId="0" xfId="6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4" fontId="11" fillId="0" borderId="0" xfId="4" applyNumberFormat="1" applyFont="1" applyFill="1" applyBorder="1" applyAlignment="1">
      <alignment horizontal="center" vertical="center" wrapText="1"/>
    </xf>
    <xf numFmtId="0" fontId="9" fillId="0" borderId="27" xfId="4" applyFont="1" applyFill="1" applyBorder="1" applyAlignment="1">
      <alignment horizontal="right" vertical="center" wrapText="1"/>
    </xf>
    <xf numFmtId="0" fontId="9" fillId="0" borderId="13" xfId="4" applyFont="1" applyFill="1" applyBorder="1" applyAlignment="1">
      <alignment horizontal="right" vertical="center" wrapText="1"/>
    </xf>
    <xf numFmtId="0" fontId="9" fillId="0" borderId="14" xfId="4" applyFont="1" applyFill="1" applyBorder="1" applyAlignment="1">
      <alignment horizontal="right" vertical="center" wrapText="1"/>
    </xf>
    <xf numFmtId="0" fontId="4" fillId="0" borderId="3" xfId="4" applyFill="1" applyBorder="1" applyAlignment="1">
      <alignment horizontal="right" vertical="center" wrapText="1"/>
    </xf>
    <xf numFmtId="0" fontId="9" fillId="0" borderId="3" xfId="4" applyFont="1" applyFill="1" applyBorder="1" applyAlignment="1">
      <alignment horizontal="right" vertical="center" wrapText="1"/>
    </xf>
    <xf numFmtId="172" fontId="9" fillId="0" borderId="1" xfId="4" applyNumberFormat="1" applyFont="1" applyFill="1" applyBorder="1" applyAlignment="1">
      <alignment horizontal="center" vertical="center" wrapText="1"/>
    </xf>
    <xf numFmtId="172" fontId="9" fillId="0" borderId="3" xfId="4" applyNumberFormat="1" applyFont="1" applyFill="1" applyBorder="1" applyAlignment="1">
      <alignment horizontal="center" vertical="center" wrapText="1"/>
    </xf>
    <xf numFmtId="172" fontId="9" fillId="0" borderId="52" xfId="4" applyNumberFormat="1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right" vertical="center" wrapText="1"/>
    </xf>
    <xf numFmtId="0" fontId="9" fillId="0" borderId="2" xfId="3" applyFont="1" applyBorder="1" applyAlignment="1">
      <alignment vertical="center" wrapText="1"/>
    </xf>
    <xf numFmtId="0" fontId="9" fillId="0" borderId="14" xfId="3" applyFont="1" applyBorder="1" applyAlignment="1">
      <alignment vertical="center" wrapText="1"/>
    </xf>
    <xf numFmtId="0" fontId="17" fillId="0" borderId="5" xfId="4" applyFont="1" applyFill="1" applyBorder="1" applyAlignment="1">
      <alignment horizontal="center" vertical="center"/>
    </xf>
    <xf numFmtId="0" fontId="18" fillId="0" borderId="6" xfId="4" applyFont="1" applyFill="1" applyBorder="1" applyAlignment="1">
      <alignment horizontal="center" vertical="center"/>
    </xf>
    <xf numFmtId="0" fontId="18" fillId="0" borderId="7" xfId="4" applyFont="1" applyFill="1" applyBorder="1" applyAlignment="1">
      <alignment horizontal="center" vertical="center"/>
    </xf>
    <xf numFmtId="0" fontId="17" fillId="0" borderId="8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9" xfId="4" applyFont="1" applyFill="1" applyBorder="1" applyAlignment="1">
      <alignment horizontal="center" vertical="center"/>
    </xf>
    <xf numFmtId="0" fontId="18" fillId="0" borderId="8" xfId="4" applyFont="1" applyFill="1" applyBorder="1" applyAlignment="1">
      <alignment horizontal="center" vertical="center"/>
    </xf>
    <xf numFmtId="0" fontId="8" fillId="0" borderId="8" xfId="4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center" vertical="center"/>
    </xf>
    <xf numFmtId="0" fontId="8" fillId="0" borderId="9" xfId="4" applyFont="1" applyFill="1" applyBorder="1" applyAlignment="1">
      <alignment horizontal="center" vertical="center"/>
    </xf>
    <xf numFmtId="0" fontId="4" fillId="0" borderId="0" xfId="4" applyFill="1" applyBorder="1" applyAlignment="1">
      <alignment vertical="center" wrapText="1"/>
    </xf>
    <xf numFmtId="169" fontId="4" fillId="0" borderId="0" xfId="4" applyNumberFormat="1" applyFill="1" applyBorder="1" applyAlignment="1" applyProtection="1">
      <alignment horizontal="left" vertical="center"/>
      <protection locked="0" hidden="1"/>
    </xf>
    <xf numFmtId="0" fontId="14" fillId="0" borderId="8" xfId="4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4" fillId="0" borderId="9" xfId="4" applyFont="1" applyFill="1" applyBorder="1" applyAlignment="1">
      <alignment horizontal="center" vertical="center"/>
    </xf>
    <xf numFmtId="0" fontId="9" fillId="0" borderId="55" xfId="4" applyFont="1" applyFill="1" applyBorder="1" applyAlignment="1">
      <alignment horizontal="center" vertical="center" wrapText="1"/>
    </xf>
    <xf numFmtId="0" fontId="9" fillId="0" borderId="57" xfId="4" applyFont="1" applyFill="1" applyBorder="1" applyAlignment="1">
      <alignment horizontal="center" vertical="center" wrapText="1"/>
    </xf>
    <xf numFmtId="0" fontId="9" fillId="0" borderId="53" xfId="4" applyFont="1" applyFill="1" applyBorder="1" applyAlignment="1">
      <alignment horizontal="center" vertical="center" wrapText="1"/>
    </xf>
    <xf numFmtId="0" fontId="9" fillId="0" borderId="59" xfId="4" applyFont="1" applyFill="1" applyBorder="1" applyAlignment="1">
      <alignment horizontal="center" vertical="center"/>
    </xf>
    <xf numFmtId="0" fontId="9" fillId="0" borderId="60" xfId="4" applyFont="1" applyFill="1" applyBorder="1" applyAlignment="1">
      <alignment horizontal="center" vertical="center"/>
    </xf>
    <xf numFmtId="0" fontId="9" fillId="0" borderId="51" xfId="4" applyFont="1" applyFill="1" applyBorder="1" applyAlignment="1">
      <alignment horizontal="center" vertical="center"/>
    </xf>
    <xf numFmtId="0" fontId="9" fillId="0" borderId="4" xfId="4" applyFont="1" applyFill="1" applyBorder="1" applyAlignment="1">
      <alignment horizontal="center" vertical="center"/>
    </xf>
    <xf numFmtId="0" fontId="9" fillId="0" borderId="16" xfId="4" applyFont="1" applyFill="1" applyBorder="1" applyAlignment="1">
      <alignment horizontal="center" vertical="center"/>
    </xf>
    <xf numFmtId="0" fontId="9" fillId="0" borderId="17" xfId="4" applyFont="1" applyFill="1" applyBorder="1" applyAlignment="1">
      <alignment horizontal="center" vertical="center"/>
    </xf>
    <xf numFmtId="0" fontId="9" fillId="0" borderId="58" xfId="4" applyFont="1" applyFill="1" applyBorder="1" applyAlignment="1">
      <alignment horizontal="center" vertical="center"/>
    </xf>
    <xf numFmtId="0" fontId="9" fillId="0" borderId="50" xfId="4" applyFont="1" applyFill="1" applyBorder="1" applyAlignment="1">
      <alignment horizontal="center" vertical="center"/>
    </xf>
    <xf numFmtId="0" fontId="9" fillId="0" borderId="15" xfId="4" applyFont="1" applyFill="1" applyBorder="1" applyAlignment="1">
      <alignment horizontal="center" vertical="center"/>
    </xf>
    <xf numFmtId="4" fontId="4" fillId="0" borderId="0" xfId="9" applyNumberFormat="1" applyAlignment="1">
      <alignment horizontal="left" vertical="center"/>
    </xf>
    <xf numFmtId="0" fontId="4" fillId="0" borderId="0" xfId="9" applyAlignment="1">
      <alignment horizontal="center"/>
    </xf>
    <xf numFmtId="0" fontId="4" fillId="4" borderId="0" xfId="9" applyFill="1" applyAlignment="1">
      <alignment horizontal="center"/>
    </xf>
    <xf numFmtId="0" fontId="14" fillId="0" borderId="6" xfId="9" applyFont="1" applyBorder="1" applyAlignment="1">
      <alignment horizontal="center" vertical="center" wrapText="1"/>
    </xf>
    <xf numFmtId="0" fontId="14" fillId="0" borderId="0" xfId="9" applyFont="1" applyAlignment="1">
      <alignment horizontal="center" vertical="center" wrapText="1"/>
    </xf>
    <xf numFmtId="0" fontId="14" fillId="0" borderId="8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4" fillId="0" borderId="9" xfId="9" applyFont="1" applyBorder="1" applyAlignment="1">
      <alignment horizontal="center" vertical="center"/>
    </xf>
    <xf numFmtId="0" fontId="9" fillId="0" borderId="8" xfId="9" applyFont="1" applyBorder="1" applyAlignment="1">
      <alignment horizontal="left" vertical="center" wrapText="1"/>
    </xf>
    <xf numFmtId="0" fontId="9" fillId="0" borderId="0" xfId="9" applyFont="1" applyAlignment="1">
      <alignment horizontal="left" vertical="center" wrapText="1"/>
    </xf>
    <xf numFmtId="0" fontId="4" fillId="0" borderId="0" xfId="9" quotePrefix="1" applyAlignment="1">
      <alignment horizontal="left" vertical="center" wrapText="1"/>
    </xf>
    <xf numFmtId="0" fontId="4" fillId="0" borderId="9" xfId="9" quotePrefix="1" applyBorder="1" applyAlignment="1">
      <alignment horizontal="left" vertical="center" wrapText="1"/>
    </xf>
    <xf numFmtId="0" fontId="9" fillId="0" borderId="0" xfId="9" applyFont="1" applyAlignment="1">
      <alignment horizontal="center" vertical="center" wrapText="1"/>
    </xf>
    <xf numFmtId="0" fontId="9" fillId="0" borderId="9" xfId="9" applyFont="1" applyBorder="1" applyAlignment="1">
      <alignment horizontal="center" vertical="center" wrapText="1"/>
    </xf>
    <xf numFmtId="0" fontId="5" fillId="0" borderId="24" xfId="9" applyFont="1" applyBorder="1" applyAlignment="1">
      <alignment horizontal="center"/>
    </xf>
    <xf numFmtId="0" fontId="9" fillId="0" borderId="8" xfId="9" applyFont="1" applyBorder="1" applyAlignment="1">
      <alignment horizontal="left" vertical="center"/>
    </xf>
    <xf numFmtId="0" fontId="9" fillId="0" borderId="0" xfId="9" applyFont="1" applyAlignment="1">
      <alignment horizontal="left" vertical="center"/>
    </xf>
    <xf numFmtId="0" fontId="9" fillId="0" borderId="8" xfId="9" applyFont="1" applyBorder="1" applyAlignment="1">
      <alignment horizontal="left"/>
    </xf>
    <xf numFmtId="0" fontId="9" fillId="0" borderId="0" xfId="9" applyFont="1" applyAlignment="1">
      <alignment horizontal="left"/>
    </xf>
    <xf numFmtId="0" fontId="10" fillId="5" borderId="40" xfId="9" applyFont="1" applyFill="1" applyBorder="1" applyAlignment="1">
      <alignment horizontal="left"/>
    </xf>
    <xf numFmtId="0" fontId="10" fillId="5" borderId="38" xfId="9" applyFont="1" applyFill="1" applyBorder="1" applyAlignment="1">
      <alignment horizontal="left"/>
    </xf>
    <xf numFmtId="0" fontId="10" fillId="5" borderId="36" xfId="9" applyFont="1" applyFill="1" applyBorder="1" applyAlignment="1">
      <alignment horizontal="left"/>
    </xf>
    <xf numFmtId="0" fontId="4" fillId="5" borderId="35" xfId="9" applyFill="1" applyBorder="1" applyAlignment="1">
      <alignment horizontal="center"/>
    </xf>
    <xf numFmtId="0" fontId="4" fillId="5" borderId="36" xfId="9" applyFill="1" applyBorder="1" applyAlignment="1">
      <alignment horizontal="center"/>
    </xf>
    <xf numFmtId="0" fontId="5" fillId="0" borderId="21" xfId="9" applyFont="1" applyBorder="1" applyAlignment="1">
      <alignment horizontal="left" vertical="center" wrapText="1"/>
    </xf>
    <xf numFmtId="0" fontId="5" fillId="0" borderId="22" xfId="9" applyFont="1" applyBorder="1" applyAlignment="1">
      <alignment horizontal="left" vertical="center" wrapText="1"/>
    </xf>
    <xf numFmtId="0" fontId="5" fillId="0" borderId="28" xfId="9" applyFont="1" applyBorder="1" applyAlignment="1">
      <alignment horizontal="left" vertical="center" wrapText="1"/>
    </xf>
    <xf numFmtId="0" fontId="5" fillId="0" borderId="18" xfId="9" applyFont="1" applyBorder="1" applyAlignment="1">
      <alignment horizontal="left" vertical="center" wrapText="1"/>
    </xf>
    <xf numFmtId="0" fontId="5" fillId="0" borderId="19" xfId="9" applyFont="1" applyBorder="1" applyAlignment="1">
      <alignment horizontal="left" vertical="center" wrapText="1"/>
    </xf>
    <xf numFmtId="0" fontId="5" fillId="0" borderId="20" xfId="9" applyFont="1" applyBorder="1" applyAlignment="1">
      <alignment horizontal="left" vertical="center" wrapText="1"/>
    </xf>
    <xf numFmtId="0" fontId="9" fillId="6" borderId="3" xfId="9" applyFont="1" applyFill="1" applyBorder="1" applyAlignment="1">
      <alignment horizontal="center"/>
    </xf>
    <xf numFmtId="0" fontId="9" fillId="6" borderId="10" xfId="9" applyFont="1" applyFill="1" applyBorder="1" applyAlignment="1">
      <alignment horizontal="center" vertical="center"/>
    </xf>
    <xf numFmtId="0" fontId="9" fillId="6" borderId="22" xfId="9" applyFont="1" applyFill="1" applyBorder="1" applyAlignment="1">
      <alignment horizontal="center" vertical="center"/>
    </xf>
    <xf numFmtId="0" fontId="9" fillId="6" borderId="11" xfId="9" applyFont="1" applyFill="1" applyBorder="1" applyAlignment="1">
      <alignment horizontal="center" vertical="center"/>
    </xf>
    <xf numFmtId="0" fontId="9" fillId="6" borderId="16" xfId="9" applyFont="1" applyFill="1" applyBorder="1" applyAlignment="1">
      <alignment horizontal="center" vertical="center"/>
    </xf>
    <xf numFmtId="0" fontId="9" fillId="6" borderId="24" xfId="9" applyFont="1" applyFill="1" applyBorder="1" applyAlignment="1">
      <alignment horizontal="center" vertical="center"/>
    </xf>
    <xf numFmtId="0" fontId="9" fillId="6" borderId="17" xfId="9" applyFont="1" applyFill="1" applyBorder="1" applyAlignment="1">
      <alignment horizontal="center" vertical="center"/>
    </xf>
    <xf numFmtId="0" fontId="4" fillId="0" borderId="2" xfId="9" applyBorder="1" applyAlignment="1">
      <alignment horizontal="left"/>
    </xf>
    <xf numFmtId="0" fontId="4" fillId="0" borderId="13" xfId="9" applyBorder="1" applyAlignment="1">
      <alignment horizontal="left"/>
    </xf>
    <xf numFmtId="0" fontId="4" fillId="0" borderId="14" xfId="9" applyBorder="1" applyAlignment="1">
      <alignment horizontal="left"/>
    </xf>
    <xf numFmtId="0" fontId="9" fillId="0" borderId="3" xfId="9" applyFont="1" applyBorder="1" applyAlignment="1">
      <alignment horizontal="center"/>
    </xf>
    <xf numFmtId="0" fontId="9" fillId="5" borderId="5" xfId="9" applyFont="1" applyFill="1" applyBorder="1" applyAlignment="1">
      <alignment horizontal="center"/>
    </xf>
    <xf numFmtId="0" fontId="9" fillId="5" borderId="6" xfId="9" applyFont="1" applyFill="1" applyBorder="1" applyAlignment="1">
      <alignment horizontal="center"/>
    </xf>
    <xf numFmtId="0" fontId="9" fillId="5" borderId="29" xfId="9" applyFont="1" applyFill="1" applyBorder="1" applyAlignment="1">
      <alignment horizontal="center"/>
    </xf>
    <xf numFmtId="0" fontId="9" fillId="5" borderId="30" xfId="9" applyFont="1" applyFill="1" applyBorder="1" applyAlignment="1">
      <alignment horizontal="center"/>
    </xf>
    <xf numFmtId="0" fontId="9" fillId="5" borderId="32" xfId="9" applyFont="1" applyFill="1" applyBorder="1" applyAlignment="1">
      <alignment horizontal="center"/>
    </xf>
    <xf numFmtId="0" fontId="9" fillId="5" borderId="7" xfId="9" applyFont="1" applyFill="1" applyBorder="1" applyAlignment="1">
      <alignment horizontal="center"/>
    </xf>
    <xf numFmtId="0" fontId="4" fillId="8" borderId="35" xfId="9" applyFill="1" applyBorder="1" applyAlignment="1">
      <alignment horizontal="center"/>
    </xf>
    <xf numFmtId="0" fontId="4" fillId="8" borderId="36" xfId="9" applyFill="1" applyBorder="1" applyAlignment="1">
      <alignment horizontal="center"/>
    </xf>
    <xf numFmtId="0" fontId="10" fillId="5" borderId="33" xfId="9" applyFont="1" applyFill="1" applyBorder="1" applyAlignment="1">
      <alignment horizontal="left"/>
    </xf>
    <xf numFmtId="0" fontId="10" fillId="5" borderId="34" xfId="9" applyFont="1" applyFill="1" applyBorder="1" applyAlignment="1">
      <alignment horizontal="left"/>
    </xf>
    <xf numFmtId="0" fontId="4" fillId="5" borderId="38" xfId="9" applyFill="1" applyBorder="1" applyAlignment="1">
      <alignment horizontal="center"/>
    </xf>
    <xf numFmtId="0" fontId="4" fillId="5" borderId="39" xfId="9" applyFill="1" applyBorder="1" applyAlignment="1">
      <alignment horizontal="center"/>
    </xf>
    <xf numFmtId="0" fontId="9" fillId="0" borderId="0" xfId="9" applyFont="1" applyAlignment="1">
      <alignment horizontal="center"/>
    </xf>
    <xf numFmtId="2" fontId="9" fillId="5" borderId="0" xfId="9" applyNumberFormat="1" applyFont="1" applyFill="1" applyAlignment="1">
      <alignment horizontal="center"/>
    </xf>
    <xf numFmtId="2" fontId="9" fillId="5" borderId="9" xfId="9" applyNumberFormat="1" applyFont="1" applyFill="1" applyBorder="1" applyAlignment="1">
      <alignment horizontal="center"/>
    </xf>
    <xf numFmtId="0" fontId="10" fillId="7" borderId="41" xfId="9" applyFont="1" applyFill="1" applyBorder="1" applyAlignment="1">
      <alignment horizontal="left"/>
    </xf>
    <xf numFmtId="0" fontId="10" fillId="7" borderId="42" xfId="9" applyFont="1" applyFill="1" applyBorder="1" applyAlignment="1">
      <alignment horizontal="left"/>
    </xf>
    <xf numFmtId="0" fontId="4" fillId="7" borderId="43" xfId="9" applyFill="1" applyBorder="1" applyAlignment="1">
      <alignment horizontal="center"/>
    </xf>
    <xf numFmtId="0" fontId="4" fillId="7" borderId="44" xfId="9" applyFill="1" applyBorder="1" applyAlignment="1">
      <alignment horizontal="center"/>
    </xf>
    <xf numFmtId="0" fontId="4" fillId="7" borderId="42" xfId="9" applyFill="1" applyBorder="1" applyAlignment="1">
      <alignment horizontal="center"/>
    </xf>
    <xf numFmtId="0" fontId="4" fillId="7" borderId="46" xfId="9" applyFill="1" applyBorder="1" applyAlignment="1">
      <alignment horizontal="center"/>
    </xf>
    <xf numFmtId="0" fontId="4" fillId="5" borderId="47" xfId="9" applyFill="1" applyBorder="1" applyAlignment="1">
      <alignment horizontal="center"/>
    </xf>
    <xf numFmtId="0" fontId="4" fillId="5" borderId="0" xfId="9" applyFill="1" applyAlignment="1">
      <alignment horizontal="center"/>
    </xf>
    <xf numFmtId="0" fontId="4" fillId="5" borderId="9" xfId="9" applyFill="1" applyBorder="1" applyAlignment="1">
      <alignment horizontal="center"/>
    </xf>
    <xf numFmtId="0" fontId="2" fillId="0" borderId="0" xfId="0" applyFont="1" applyAlignment="1">
      <alignment horizontal="center"/>
    </xf>
    <xf numFmtId="0" fontId="30" fillId="6" borderId="3" xfId="0" applyFont="1" applyFill="1" applyBorder="1" applyAlignment="1">
      <alignment horizontal="center" vertical="center"/>
    </xf>
    <xf numFmtId="0" fontId="30" fillId="6" borderId="12" xfId="0" applyFont="1" applyFill="1" applyBorder="1" applyAlignment="1">
      <alignment horizontal="center" vertical="center" wrapText="1"/>
    </xf>
    <xf numFmtId="0" fontId="30" fillId="6" borderId="1" xfId="0" applyFont="1" applyFill="1" applyBorder="1" applyAlignment="1">
      <alignment horizontal="center" vertical="center" wrapText="1"/>
    </xf>
    <xf numFmtId="0" fontId="30" fillId="6" borderId="12" xfId="0" applyFont="1" applyFill="1" applyBorder="1" applyAlignment="1">
      <alignment horizontal="center" vertical="center"/>
    </xf>
    <xf numFmtId="0" fontId="30" fillId="6" borderId="1" xfId="0" applyFont="1" applyFill="1" applyBorder="1" applyAlignment="1">
      <alignment horizontal="center" vertical="center"/>
    </xf>
    <xf numFmtId="4" fontId="27" fillId="6" borderId="2" xfId="0" applyNumberFormat="1" applyFont="1" applyFill="1" applyBorder="1" applyAlignment="1">
      <alignment horizontal="center" vertical="center"/>
    </xf>
    <xf numFmtId="4" fontId="27" fillId="6" borderId="13" xfId="0" applyNumberFormat="1" applyFont="1" applyFill="1" applyBorder="1" applyAlignment="1">
      <alignment horizontal="center" vertical="center"/>
    </xf>
    <xf numFmtId="4" fontId="27" fillId="6" borderId="14" xfId="0" applyNumberFormat="1" applyFont="1" applyFill="1" applyBorder="1" applyAlignment="1">
      <alignment horizontal="center" vertical="center"/>
    </xf>
    <xf numFmtId="0" fontId="9" fillId="0" borderId="2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4" xfId="9" applyFont="1" applyBorder="1" applyAlignment="1">
      <alignment horizontal="center"/>
    </xf>
    <xf numFmtId="0" fontId="4" fillId="0" borderId="35" xfId="9" applyBorder="1" applyAlignment="1">
      <alignment horizontal="center"/>
    </xf>
    <xf numFmtId="0" fontId="4" fillId="0" borderId="36" xfId="9" applyBorder="1" applyAlignment="1">
      <alignment horizontal="center"/>
    </xf>
    <xf numFmtId="0" fontId="9" fillId="5" borderId="0" xfId="9" applyFont="1" applyFill="1" applyAlignment="1">
      <alignment horizontal="center"/>
    </xf>
    <xf numFmtId="0" fontId="7" fillId="8" borderId="15" xfId="4" applyFont="1" applyFill="1" applyBorder="1" applyAlignment="1">
      <alignment horizontal="center" vertical="center"/>
    </xf>
    <xf numFmtId="0" fontId="7" fillId="8" borderId="2" xfId="3" applyFont="1" applyFill="1" applyBorder="1" applyAlignment="1">
      <alignment horizontal="left" vertical="center" wrapText="1"/>
    </xf>
    <xf numFmtId="0" fontId="7" fillId="8" borderId="14" xfId="3" applyFont="1" applyFill="1" applyBorder="1" applyAlignment="1">
      <alignment horizontal="left" vertical="center" wrapText="1"/>
    </xf>
    <xf numFmtId="0" fontId="36" fillId="8" borderId="3" xfId="0" applyFont="1" applyFill="1" applyBorder="1" applyAlignment="1">
      <alignment horizontal="center" vertical="center"/>
    </xf>
    <xf numFmtId="0" fontId="7" fillId="8" borderId="1" xfId="3" applyFont="1" applyFill="1" applyBorder="1" applyAlignment="1">
      <alignment horizontal="center" vertical="center"/>
    </xf>
    <xf numFmtId="168" fontId="7" fillId="8" borderId="1" xfId="1" applyFont="1" applyFill="1" applyBorder="1" applyAlignment="1">
      <alignment horizontal="center" vertical="center"/>
    </xf>
    <xf numFmtId="2" fontId="7" fillId="8" borderId="1" xfId="4" applyNumberFormat="1" applyFont="1" applyFill="1" applyBorder="1" applyAlignment="1">
      <alignment horizontal="center" vertical="center" wrapText="1"/>
    </xf>
    <xf numFmtId="39" fontId="7" fillId="8" borderId="3" xfId="4" applyNumberFormat="1" applyFont="1" applyFill="1" applyBorder="1" applyAlignment="1">
      <alignment horizontal="center" vertical="center" wrapText="1"/>
    </xf>
    <xf numFmtId="0" fontId="7" fillId="8" borderId="0" xfId="4" applyFont="1" applyFill="1" applyAlignment="1">
      <alignment vertical="center"/>
    </xf>
  </cellXfs>
  <cellStyles count="20">
    <cellStyle name="Millares [0] 2 4" xfId="15" xr:uid="{6D35D6E6-5AD6-43CD-AC7A-6A3B5760C3E1}"/>
    <cellStyle name="Millares 2" xfId="7" xr:uid="{8B2132C2-0C31-4B7A-844D-1A6F9A0D2880}"/>
    <cellStyle name="Millares 2 2" xfId="16" xr:uid="{0BCA13C9-51DC-40F6-9A3A-E16EA3AF0182}"/>
    <cellStyle name="Millares 6" xfId="12" xr:uid="{01D52C82-5F90-4B87-B1C3-EE1B36FD8B06}"/>
    <cellStyle name="Moneda" xfId="1" builtinId="4"/>
    <cellStyle name="Moneda [0] 2" xfId="8" xr:uid="{F5684791-EA9A-43EB-9764-DF26823B2C72}"/>
    <cellStyle name="Normal" xfId="0" builtinId="0"/>
    <cellStyle name="Normal 2" xfId="4" xr:uid="{551B1984-C0C2-40B1-BA2F-34EE021B49BA}"/>
    <cellStyle name="Normal 2 2" xfId="14" xr:uid="{6CC31266-7A6C-4F10-AC49-A8C107CE1642}"/>
    <cellStyle name="Normal 2 2 3" xfId="13" xr:uid="{A85A3EE3-3179-402E-8F10-45C620889722}"/>
    <cellStyle name="Normal 2 3" xfId="10" xr:uid="{8AF349F9-FB5E-44CA-A810-2B333A2068B6}"/>
    <cellStyle name="Normal 3 4" xfId="19" xr:uid="{24437F7B-A93D-44A9-BEDA-14F3AA89B5E9}"/>
    <cellStyle name="Normal 5 2" xfId="17" xr:uid="{1A4FBF7A-EA08-4115-9508-229803CBC64A}"/>
    <cellStyle name="Normal 5 2 3" xfId="18" xr:uid="{77F0CEA5-DEDF-497D-ABBB-41C3F6D87663}"/>
    <cellStyle name="Normal 7 2" xfId="11" xr:uid="{DC3FCB0A-8342-49E1-B94E-DEC1E0D2146E}"/>
    <cellStyle name="Normal_Ejemplo APUS" xfId="6" xr:uid="{A6199C73-A40F-44DE-9B80-0D4AFCA38BA5}"/>
    <cellStyle name="Normal_MEMORIA DE CALCULO PLANILLAS" xfId="9" xr:uid="{196A73E9-4925-46F3-B509-329D9DD71154}"/>
    <cellStyle name="Normal_ORDCAM" xfId="3" xr:uid="{F78715E5-72FE-42CF-A846-CF52C14A65A0}"/>
    <cellStyle name="Porcentaje" xfId="2" builtinId="5"/>
    <cellStyle name="Porcentaje 2" xfId="5" xr:uid="{DE73416F-2C6C-4C8D-B104-751FFC67946F}"/>
  </cellStyles>
  <dxfs count="0"/>
  <tableStyles count="0" defaultTableStyle="TableStyleMedium2" defaultPivotStyle="PivotStyleLight16"/>
  <colors>
    <mruColors>
      <color rgb="FFF7D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layout>
                <c:manualLayout>
                  <c:x val="-4.9287401574803151E-2"/>
                  <c:y val="-0.2445217264508603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EC"/>
                </a:p>
              </c:txPr>
            </c:trendlineLbl>
          </c:trendline>
          <c:xVal>
            <c:numRef>
              <c:f>Hoja1!$C$95:$C$102</c:f>
              <c:numCache>
                <c:formatCode>General</c:formatCode>
                <c:ptCount val="8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50</c:v>
                </c:pt>
                <c:pt idx="4">
                  <c:v>70</c:v>
                </c:pt>
                <c:pt idx="5">
                  <c:v>90</c:v>
                </c:pt>
                <c:pt idx="6">
                  <c:v>100</c:v>
                </c:pt>
                <c:pt idx="7">
                  <c:v>120</c:v>
                </c:pt>
              </c:numCache>
            </c:numRef>
          </c:xVal>
          <c:yVal>
            <c:numRef>
              <c:f>Hoja1!$D$95:$D$102</c:f>
              <c:numCache>
                <c:formatCode>General</c:formatCode>
                <c:ptCount val="8"/>
                <c:pt idx="0">
                  <c:v>4</c:v>
                </c:pt>
                <c:pt idx="1">
                  <c:v>2</c:v>
                </c:pt>
                <c:pt idx="2">
                  <c:v>1</c:v>
                </c:pt>
                <c:pt idx="3">
                  <c:v>0.4</c:v>
                </c:pt>
                <c:pt idx="4">
                  <c:v>0.32</c:v>
                </c:pt>
                <c:pt idx="5">
                  <c:v>0.24</c:v>
                </c:pt>
                <c:pt idx="6">
                  <c:v>0.2</c:v>
                </c:pt>
                <c:pt idx="7">
                  <c:v>0.16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19-4081-9C6C-F334E269FB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6647279"/>
        <c:axId val="1576649679"/>
      </c:scatterChart>
      <c:valAx>
        <c:axId val="15766472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576649679"/>
        <c:crosses val="autoZero"/>
        <c:crossBetween val="midCat"/>
      </c:valAx>
      <c:valAx>
        <c:axId val="15766496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5766472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1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404086</xdr:colOff>
      <xdr:row>1</xdr:row>
      <xdr:rowOff>101600</xdr:rowOff>
    </xdr:from>
    <xdr:to>
      <xdr:col>18</xdr:col>
      <xdr:colOff>159321</xdr:colOff>
      <xdr:row>8</xdr:row>
      <xdr:rowOff>176701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22268" y="281709"/>
          <a:ext cx="1528618" cy="1529828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152402</xdr:colOff>
      <xdr:row>3</xdr:row>
      <xdr:rowOff>10888</xdr:rowOff>
    </xdr:from>
    <xdr:to>
      <xdr:col>4</xdr:col>
      <xdr:colOff>201814</xdr:colOff>
      <xdr:row>6</xdr:row>
      <xdr:rowOff>141519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71B598-CE7E-48D1-BB69-2782A6771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402" y="598717"/>
          <a:ext cx="5296326" cy="7511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436568</xdr:colOff>
      <xdr:row>1</xdr:row>
      <xdr:rowOff>47622</xdr:rowOff>
    </xdr:from>
    <xdr:to>
      <xdr:col>15</xdr:col>
      <xdr:colOff>166687</xdr:colOff>
      <xdr:row>5</xdr:row>
      <xdr:rowOff>36438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B646E6-2956-4078-9985-632EF82D0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07088" y="100962"/>
          <a:ext cx="644519" cy="636516"/>
        </a:xfrm>
        <a:prstGeom prst="rect">
          <a:avLst/>
        </a:prstGeom>
      </xdr:spPr>
    </xdr:pic>
    <xdr:clientData/>
  </xdr:twoCellAnchor>
  <xdr:twoCellAnchor editAs="oneCell">
    <xdr:from>
      <xdr:col>1</xdr:col>
      <xdr:colOff>87307</xdr:colOff>
      <xdr:row>1</xdr:row>
      <xdr:rowOff>71439</xdr:rowOff>
    </xdr:from>
    <xdr:to>
      <xdr:col>3</xdr:col>
      <xdr:colOff>174619</xdr:colOff>
      <xdr:row>5</xdr:row>
      <xdr:rowOff>132405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82F5656-AF7B-480A-B42A-FFB3985796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73773"/>
        <a:stretch/>
      </xdr:blipFill>
      <xdr:spPr>
        <a:xfrm>
          <a:off x="133027" y="124779"/>
          <a:ext cx="1298892" cy="708666"/>
        </a:xfrm>
        <a:prstGeom prst="rect">
          <a:avLst/>
        </a:prstGeom>
      </xdr:spPr>
    </xdr:pic>
    <xdr:clientData/>
  </xdr:twoCellAnchor>
  <xdr:twoCellAnchor editAs="oneCell">
    <xdr:from>
      <xdr:col>2</xdr:col>
      <xdr:colOff>250372</xdr:colOff>
      <xdr:row>20</xdr:row>
      <xdr:rowOff>43543</xdr:rowOff>
    </xdr:from>
    <xdr:to>
      <xdr:col>13</xdr:col>
      <xdr:colOff>228601</xdr:colOff>
      <xdr:row>64</xdr:row>
      <xdr:rowOff>83973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D6B3F87-724E-420C-AC7F-404712B4F8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lum bright="-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76" t="5298" r="49454" b="9749"/>
        <a:stretch/>
      </xdr:blipFill>
      <xdr:spPr bwMode="auto">
        <a:xfrm>
          <a:off x="1088572" y="3579223"/>
          <a:ext cx="6539049" cy="74165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436568</xdr:colOff>
      <xdr:row>1</xdr:row>
      <xdr:rowOff>47622</xdr:rowOff>
    </xdr:from>
    <xdr:to>
      <xdr:col>15</xdr:col>
      <xdr:colOff>166687</xdr:colOff>
      <xdr:row>5</xdr:row>
      <xdr:rowOff>36438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326C6D-89DD-4E13-984D-58EAA3BF2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07088" y="100962"/>
          <a:ext cx="644519" cy="636516"/>
        </a:xfrm>
        <a:prstGeom prst="rect">
          <a:avLst/>
        </a:prstGeom>
      </xdr:spPr>
    </xdr:pic>
    <xdr:clientData/>
  </xdr:twoCellAnchor>
  <xdr:twoCellAnchor editAs="oneCell">
    <xdr:from>
      <xdr:col>1</xdr:col>
      <xdr:colOff>87307</xdr:colOff>
      <xdr:row>1</xdr:row>
      <xdr:rowOff>71439</xdr:rowOff>
    </xdr:from>
    <xdr:to>
      <xdr:col>3</xdr:col>
      <xdr:colOff>174619</xdr:colOff>
      <xdr:row>5</xdr:row>
      <xdr:rowOff>132405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95EB43-556A-491E-BFE4-7F0F0B7EEC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73773"/>
        <a:stretch/>
      </xdr:blipFill>
      <xdr:spPr>
        <a:xfrm>
          <a:off x="133027" y="124779"/>
          <a:ext cx="1298892" cy="708666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</xdr:colOff>
      <xdr:row>20</xdr:row>
      <xdr:rowOff>39687</xdr:rowOff>
    </xdr:from>
    <xdr:to>
      <xdr:col>13</xdr:col>
      <xdr:colOff>436562</xdr:colOff>
      <xdr:row>62</xdr:row>
      <xdr:rowOff>86941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26BF98-351B-B288-43B6-982A977A0A8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lum bright="-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26" t="19309" r="52704" b="11530"/>
        <a:stretch/>
      </xdr:blipFill>
      <xdr:spPr bwMode="auto">
        <a:xfrm>
          <a:off x="1277938" y="3563937"/>
          <a:ext cx="6572249" cy="7048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436568</xdr:colOff>
      <xdr:row>1</xdr:row>
      <xdr:rowOff>47622</xdr:rowOff>
    </xdr:from>
    <xdr:to>
      <xdr:col>15</xdr:col>
      <xdr:colOff>166687</xdr:colOff>
      <xdr:row>5</xdr:row>
      <xdr:rowOff>36438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361DA92-0C3E-40D1-BEF1-80ADE43C4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07088" y="100962"/>
          <a:ext cx="644519" cy="636516"/>
        </a:xfrm>
        <a:prstGeom prst="rect">
          <a:avLst/>
        </a:prstGeom>
      </xdr:spPr>
    </xdr:pic>
    <xdr:clientData/>
  </xdr:twoCellAnchor>
  <xdr:twoCellAnchor editAs="oneCell">
    <xdr:from>
      <xdr:col>1</xdr:col>
      <xdr:colOff>87307</xdr:colOff>
      <xdr:row>1</xdr:row>
      <xdr:rowOff>71439</xdr:rowOff>
    </xdr:from>
    <xdr:to>
      <xdr:col>3</xdr:col>
      <xdr:colOff>174619</xdr:colOff>
      <xdr:row>5</xdr:row>
      <xdr:rowOff>132405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18A3A0B-CCC1-461A-AFA7-56060A09EF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73773"/>
        <a:stretch/>
      </xdr:blipFill>
      <xdr:spPr>
        <a:xfrm>
          <a:off x="133027" y="124779"/>
          <a:ext cx="1298892" cy="708666"/>
        </a:xfrm>
        <a:prstGeom prst="rect">
          <a:avLst/>
        </a:prstGeom>
      </xdr:spPr>
    </xdr:pic>
    <xdr:clientData/>
  </xdr:twoCellAnchor>
  <xdr:twoCellAnchor editAs="oneCell">
    <xdr:from>
      <xdr:col>3</xdr:col>
      <xdr:colOff>79374</xdr:colOff>
      <xdr:row>19</xdr:row>
      <xdr:rowOff>134938</xdr:rowOff>
    </xdr:from>
    <xdr:to>
      <xdr:col>13</xdr:col>
      <xdr:colOff>385989</xdr:colOff>
      <xdr:row>60</xdr:row>
      <xdr:rowOff>23813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F1B462D-2788-763D-19C0-EC89F642B14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lum bright="-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63" t="17921" r="53912" b="14812"/>
        <a:stretch/>
      </xdr:blipFill>
      <xdr:spPr bwMode="auto">
        <a:xfrm>
          <a:off x="1341437" y="3492501"/>
          <a:ext cx="6458177" cy="6723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436568</xdr:colOff>
      <xdr:row>1</xdr:row>
      <xdr:rowOff>47622</xdr:rowOff>
    </xdr:from>
    <xdr:to>
      <xdr:col>15</xdr:col>
      <xdr:colOff>166687</xdr:colOff>
      <xdr:row>5</xdr:row>
      <xdr:rowOff>36438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A6734CC-7C81-43BF-8806-BDD57B101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07088" y="100962"/>
          <a:ext cx="644519" cy="636516"/>
        </a:xfrm>
        <a:prstGeom prst="rect">
          <a:avLst/>
        </a:prstGeom>
      </xdr:spPr>
    </xdr:pic>
    <xdr:clientData/>
  </xdr:twoCellAnchor>
  <xdr:twoCellAnchor editAs="oneCell">
    <xdr:from>
      <xdr:col>1</xdr:col>
      <xdr:colOff>87307</xdr:colOff>
      <xdr:row>1</xdr:row>
      <xdr:rowOff>71439</xdr:rowOff>
    </xdr:from>
    <xdr:to>
      <xdr:col>3</xdr:col>
      <xdr:colOff>174619</xdr:colOff>
      <xdr:row>5</xdr:row>
      <xdr:rowOff>132405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9579694-1EB0-45B7-830F-0A68F3ECB3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73773"/>
        <a:stretch/>
      </xdr:blipFill>
      <xdr:spPr>
        <a:xfrm>
          <a:off x="133027" y="124779"/>
          <a:ext cx="1298892" cy="708666"/>
        </a:xfrm>
        <a:prstGeom prst="rect">
          <a:avLst/>
        </a:prstGeom>
      </xdr:spPr>
    </xdr:pic>
    <xdr:clientData/>
  </xdr:twoCellAnchor>
  <xdr:twoCellAnchor editAs="oneCell">
    <xdr:from>
      <xdr:col>2</xdr:col>
      <xdr:colOff>222251</xdr:colOff>
      <xdr:row>21</xdr:row>
      <xdr:rowOff>7935</xdr:rowOff>
    </xdr:from>
    <xdr:to>
      <xdr:col>13</xdr:col>
      <xdr:colOff>404813</xdr:colOff>
      <xdr:row>62</xdr:row>
      <xdr:rowOff>138773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F0DE8E0-5752-89CD-3F40-52E322AABFE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lum bright="-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851" t="18300" r="50672" b="18976"/>
        <a:stretch/>
      </xdr:blipFill>
      <xdr:spPr bwMode="auto">
        <a:xfrm>
          <a:off x="1063626" y="3698873"/>
          <a:ext cx="6754812" cy="6965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436568</xdr:colOff>
      <xdr:row>1</xdr:row>
      <xdr:rowOff>47622</xdr:rowOff>
    </xdr:from>
    <xdr:to>
      <xdr:col>15</xdr:col>
      <xdr:colOff>166687</xdr:colOff>
      <xdr:row>5</xdr:row>
      <xdr:rowOff>36438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729449-4F71-46E8-A24F-3F5C49480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07088" y="100962"/>
          <a:ext cx="644519" cy="636516"/>
        </a:xfrm>
        <a:prstGeom prst="rect">
          <a:avLst/>
        </a:prstGeom>
      </xdr:spPr>
    </xdr:pic>
    <xdr:clientData/>
  </xdr:twoCellAnchor>
  <xdr:twoCellAnchor editAs="oneCell">
    <xdr:from>
      <xdr:col>1</xdr:col>
      <xdr:colOff>87307</xdr:colOff>
      <xdr:row>1</xdr:row>
      <xdr:rowOff>71439</xdr:rowOff>
    </xdr:from>
    <xdr:to>
      <xdr:col>3</xdr:col>
      <xdr:colOff>174619</xdr:colOff>
      <xdr:row>5</xdr:row>
      <xdr:rowOff>132405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CF3956-F23D-4BE5-B6E6-0BDDDD3942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73773"/>
        <a:stretch/>
      </xdr:blipFill>
      <xdr:spPr>
        <a:xfrm>
          <a:off x="133027" y="124779"/>
          <a:ext cx="1298892" cy="708666"/>
        </a:xfrm>
        <a:prstGeom prst="rect">
          <a:avLst/>
        </a:prstGeom>
      </xdr:spPr>
    </xdr:pic>
    <xdr:clientData/>
  </xdr:twoCellAnchor>
  <xdr:twoCellAnchor editAs="oneCell">
    <xdr:from>
      <xdr:col>2</xdr:col>
      <xdr:colOff>250372</xdr:colOff>
      <xdr:row>20</xdr:row>
      <xdr:rowOff>43543</xdr:rowOff>
    </xdr:from>
    <xdr:to>
      <xdr:col>13</xdr:col>
      <xdr:colOff>228601</xdr:colOff>
      <xdr:row>64</xdr:row>
      <xdr:rowOff>83973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4E6CEC9-D6F5-656C-4BB0-F0FDE9B3E0C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lum bright="-4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676" t="5298" r="49454" b="9749"/>
        <a:stretch/>
      </xdr:blipFill>
      <xdr:spPr bwMode="auto">
        <a:xfrm>
          <a:off x="1088572" y="3614057"/>
          <a:ext cx="6564086" cy="72250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88</xdr:row>
      <xdr:rowOff>147638</xdr:rowOff>
    </xdr:from>
    <xdr:to>
      <xdr:col>10</xdr:col>
      <xdr:colOff>323850</xdr:colOff>
      <xdr:row>103</xdr:row>
      <xdr:rowOff>176213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10E7CED-EF7A-F200-52D1-1E05440E91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714375</xdr:colOff>
      <xdr:row>47</xdr:row>
      <xdr:rowOff>7938</xdr:rowOff>
    </xdr:from>
    <xdr:to>
      <xdr:col>10</xdr:col>
      <xdr:colOff>153722</xdr:colOff>
      <xdr:row>59</xdr:row>
      <xdr:rowOff>55552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27658D3-F9BC-4522-AD13-F7AFA30F0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49015" y="8069898"/>
          <a:ext cx="2174927" cy="2059294"/>
        </a:xfrm>
        <a:prstGeom prst="rect">
          <a:avLst/>
        </a:prstGeom>
      </xdr:spPr>
    </xdr:pic>
    <xdr:clientData/>
  </xdr:twoCellAnchor>
  <xdr:twoCellAnchor editAs="oneCell">
    <xdr:from>
      <xdr:col>14</xdr:col>
      <xdr:colOff>436568</xdr:colOff>
      <xdr:row>1</xdr:row>
      <xdr:rowOff>47622</xdr:rowOff>
    </xdr:from>
    <xdr:to>
      <xdr:col>15</xdr:col>
      <xdr:colOff>166687</xdr:colOff>
      <xdr:row>5</xdr:row>
      <xdr:rowOff>36438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576F68E-D574-400C-98B0-21A3F6B70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07088" y="100962"/>
          <a:ext cx="644519" cy="636516"/>
        </a:xfrm>
        <a:prstGeom prst="rect">
          <a:avLst/>
        </a:prstGeom>
      </xdr:spPr>
    </xdr:pic>
    <xdr:clientData/>
  </xdr:twoCellAnchor>
  <xdr:twoCellAnchor editAs="oneCell">
    <xdr:from>
      <xdr:col>1</xdr:col>
      <xdr:colOff>63499</xdr:colOff>
      <xdr:row>1</xdr:row>
      <xdr:rowOff>55563</xdr:rowOff>
    </xdr:from>
    <xdr:to>
      <xdr:col>2</xdr:col>
      <xdr:colOff>55563</xdr:colOff>
      <xdr:row>5</xdr:row>
      <xdr:rowOff>39054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0CEDFDD-30D2-4854-B7B8-4213BEA13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219" y="108903"/>
          <a:ext cx="784544" cy="6311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ISCALIZACION/Mis%20documentos/Arq.%20Ramiro%20Yacelga/Esc.%20carmen%20Arzube/OREDEN%20DE%20CAMBIO%20Y%20LIQ/Orden%20de%20cambio/Esc.%20carmen%20Arzube/Esc.%20Carmen%20Arzube%20Ctto%20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villacis\COMPARTIR\EMAPA\Proyectos\Fiscalizacion\planilla%201%20y%20anex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ever\plan%20recuperacion\plan%20recuperacion\01_OBRAS%20RECUPERACION%20A%20JULIO%20DEL%202008\machala%20primavera\presupuesto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CANT%20ALBERGUE%20NUEVAS%20INVITACION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SCLAPTOP01\Desktop\PROYECTO%20OBRA%20CIVIL%20TERMOESMERALDAS%202014\PLANILLA%20PARA%20FACTURACI&#210;N\PLANILLA%20A%20ENTREGAR\PLANILLA%20%20BIMENSUAL\PRESUPUESTOS%202002\PRESUPUESTO%20CDH%201%20CHOTA%20CONVENIO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Invitado\Desktop\PLANILLA%20ARQ.%20MAR&#205;A\PLANILLA%208\20170127\Users\USUARIO\Desktop\PLANILLAS%20TAGUACHI\PLANILLA%202\Documents%20and%20Settings\Administrador\Mis%20documentos\Doc.%20Excel\Analisis%20de%20precios\PREDESUR\PREDESUR2.xls?2E92B4A7" TargetMode="External"/><Relationship Id="rId1" Type="http://schemas.openxmlformats.org/officeDocument/2006/relationships/externalLinkPath" Target="file:///\\2E92B4A7\PREDESUR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lanos\Documents\CONSORCIO%20HIDROTENA\Documentos\REPROGRAMACION1-TENA-01-OCT-2018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BAJO\MUYUNA\0.%20MUYUNA\PLANILLA%204\Users\CORE\Documents\PUENTE%20MARTINEZ\RES.%20DE%20OBRA%20actual\PLANILLA%20GENERAL\S&#201;PTIMA%20%20PLANILLA\PLANILLA%20DE%20AVANCE%20N&#186;%2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anillas%20suarez\RESPALDO%20DE%20PLANILLA%20N&#186;%201\Documents%20and%20Settings\Admin\Escritorio\Obras-Fiscalizaci&#243;n-Santo%20Domingo\02-Obras-2008\02-Obras-EMAPA\CERRAMIENTO%20PLANTA%20DE%20TRAT\Planilla\Planilla%20No.%201%20-%20Cerramiento%20-%20co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UGEL\HR2009\REAJUSTES\REAJUSTE%20GABIONES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NDR%20MARIANGEL\OBRAS%20FIJAS\CDI\Documents%20and%20Settings\Marisela\Mis%20documentos\marisela\Mis%20documentos\marisela\ZAM-CARRETERA%20PRG%20TRAB-15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an\dat\CHIPEHAM\FORMUPOL\FORPOSU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ordinador3\d\Proyectos\Ofertas\TELECSA\Radiobases\Damer\Oferta_Telecsa\Oferta%20Economic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q1\Mis%20documentos\Mis%20documentos\PLANILLA%20HCPP\PLANILLA%20HCP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BOCA%20MALA%20ARQ.%20ESPINOSA/Obras-Fiscalizaci&#243;n-Santo%20Domingo/02-Obras-2008/02-Obras-EMAPA/CERRAMIENTO%20PLANTA%20DE%20TRAT/Planilla/Planilla%20No.%201%20-%20Cerramiento%20-%20copi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UNIS%20V10\PUNIS%20V1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UNIS%20V10\GADSUMAKU%20GRADERIOS%20WAMANI\imprimir\PRESUPUESTO_GADSUMAKU_GRADERIOS_WAMANI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ORMATO%20DE%20PLANILLA%20VALEROSEMAICA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ownloads\H\Users\Usuario\AppData\Local\Temp\PLANTAS%20PROCESAMIENTO%20DE%20QUINU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BAJO\MUYUNA\0.%20MUYUNA\PLANILLA%204\FISCALIZACION\reajuste%2005-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SCALIZACION\reajuste%2005-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BAJO\MUYUNA\0.%20MUYUNA\PLANILLA%204\Users\CORE\Pictures\CONSORSIO%20CEV_ESP\PLANILLA\FISCALIZACION\reajuste%2005-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v\emco%202006\MyWorks\CONTRATO%20PLATEA%20ALTA-MERCADO%20MAYORISTA\PROPUESTA%20CONTRATISTA\PRECIOS%20UNITARIOS-%20CONTRATIS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BAJO\MUYUNA\0.%20MUYUNA\PLANILLA%204\FISCALIZACION\MATRIZ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SCALIZACION\MATRIZ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BAJO\MUYUNA\0.%20MUYUNA\PLANILLA%204\Users\CORE\Pictures\CONSORSIO%20CEV_ESP\PLANILLA\FISCALIZACION\MATRIZ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ownloads\G\FISCALIZACION\PLANILLAS%20CONTRATOS\OBRAS%202001\CCRea-ant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NDR%20MARIANGEL\OBRAS%20FIJAS\CDI\Mis%20documentos\marisela\ZAM-CARRETERA%20PRG%20TRAB-15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CHIVOS%20ING.%20ERAS\JORGEDU\GOBIERNO-MUNICIPAL-STO-DGO\ADOQUINADO%20JOSE%20EGUIGUREN\WOAO\PERSONALES\copya%20de%20archivos\OCT.ARQ.LOPEZ\OCT.PLANLL.brisa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illas%20suarez\RESPALDO%20DE%20PLANILLA%20N&#186;%201\Documents%20and%20Settings\Admin\Escritorio\Obras-Fiscalizaci&#243;n-Santo%20Domingo\02-Obras-2008\02-Obras-EMAPA\CERRAMIENTO%20PLANTA%20DE%20TRAT\Planilla\Planilla%20No.%201%20-%20Cerramiento%20-%20co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lanilla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UNIS%20V10\PUNIS%20V10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ownloads\Fiorella\c\Informaci&#243;n\DELCON%20CIA.%20LTDA\Ofertas\2006\M.%20TENA%20-%20Sistema%20agua%20potable\Proceso%20precontractual\i)%20Bases\PRCIO.UNITARIO.camino-calceta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SCLAPTOP01\Desktop\PROYECTO%20OBRA%20CIVIL%20TERMOESMERALDAS%202014\PLANILLA%20PARA%20FACTURACI&#210;N\PLANILLA%20A%20ENTREGAR\PLANILLA%20%20BIMENSUAL\UNAE\nuevo\unitarios%20%20IKIAM.xlsm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LSCLAPTOP01\Desktop\PROYECTO%20OBRA%20CIVIL%20TERMOESMERALDAS%202014\PLANILLA%20PARA%20FACTURACI&#210;N\PLANILLA%20A%20ENTREGAR\PLANILLA%20%20BIMENSUAL\PLANILLA%20ESMERALDAS\Planilla%20#2 UVC Esmeraldas\CONSULTORIA RP ELECTRONIC\Unitarios unrae.xlsm?DD2329F6" TargetMode="External"/><Relationship Id="rId1" Type="http://schemas.openxmlformats.org/officeDocument/2006/relationships/externalLinkPath" Target="file:///\\DD2329F6\Unitarios%20unrae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is%20documentos\joffre\Lote73\PHLos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Q001MODP198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. AGUA POT."/>
      <sheetName val="planilla 1"/>
      <sheetName val="vol.apotable"/>
      <sheetName val="cronograma"/>
      <sheetName val="REAJUSTE PROV."/>
      <sheetName val="INCREMENTOS"/>
      <sheetName val="Lista Vias Factor G"/>
      <sheetName val="LISTAD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"/>
      <sheetName val="Lista Vias Factor G"/>
      <sheetName val="sector 1"/>
      <sheetName val="sector 2"/>
      <sheetName val="alcan pagua"/>
      <sheetName val="alcant jesus Gp"/>
      <sheetName val="presupuesto p1"/>
      <sheetName val="presupuesto p2"/>
      <sheetName val="alcanta"/>
      <sheetName val="alc jesus g"/>
      <sheetName val="resumen1"/>
    </sheetNames>
    <sheetDataSet>
      <sheetData sheetId="0">
        <row r="3">
          <cell r="A3">
            <v>1</v>
          </cell>
          <cell r="B3" t="str">
            <v>301-3(1)</v>
          </cell>
          <cell r="C3" t="str">
            <v xml:space="preserve">Remoción de Hormigón (puentes, postes, etc)                                                                                            </v>
          </cell>
          <cell r="D3" t="str">
            <v xml:space="preserve">M3.    </v>
          </cell>
          <cell r="E3">
            <v>18.672999999999998</v>
          </cell>
        </row>
        <row r="4">
          <cell r="A4">
            <v>2</v>
          </cell>
          <cell r="B4" t="str">
            <v>496-3(1)r</v>
          </cell>
          <cell r="C4" t="str">
            <v xml:space="preserve">Carpeta asfáltica (Sólo remoción de carpeta asfáltica existente)                                                                       </v>
          </cell>
          <cell r="D4" t="str">
            <v xml:space="preserve">M3.    </v>
          </cell>
          <cell r="E4">
            <v>5.3659999999999997</v>
          </cell>
        </row>
        <row r="5">
          <cell r="A5">
            <v>3</v>
          </cell>
          <cell r="B5" t="str">
            <v>302-1</v>
          </cell>
          <cell r="C5" t="str">
            <v xml:space="preserve">Desbroce, desbosque y limpieza                                                                                                         </v>
          </cell>
          <cell r="D5" t="str">
            <v xml:space="preserve">Ha.    </v>
          </cell>
          <cell r="E5">
            <v>246.04400000000001</v>
          </cell>
        </row>
        <row r="6">
          <cell r="A6">
            <v>4</v>
          </cell>
          <cell r="B6" t="str">
            <v>309-2(2)</v>
          </cell>
          <cell r="C6" t="str">
            <v xml:space="preserve">Transp. de material excavado, distancia libre 500 metros                                                                               </v>
          </cell>
          <cell r="D6" t="str">
            <v xml:space="preserve">Km.    </v>
          </cell>
          <cell r="E6">
            <v>0.248</v>
          </cell>
        </row>
        <row r="7">
          <cell r="A7">
            <v>5</v>
          </cell>
          <cell r="B7" t="str">
            <v>307-3(2)</v>
          </cell>
          <cell r="C7" t="str">
            <v xml:space="preserve">Excavación para cunetas y encauzamientos (a mano)                                                                                      </v>
          </cell>
          <cell r="D7" t="str">
            <v xml:space="preserve">M3.    </v>
          </cell>
          <cell r="E7">
            <v>4.9130000000000003</v>
          </cell>
        </row>
        <row r="8">
          <cell r="A8">
            <v>7</v>
          </cell>
          <cell r="B8" t="str">
            <v>305-2.05</v>
          </cell>
          <cell r="C8" t="str">
            <v xml:space="preserve">Relleno compactado, S/T                                                                                                                </v>
          </cell>
          <cell r="D8" t="str">
            <v xml:space="preserve">M3.    </v>
          </cell>
          <cell r="E8">
            <v>1.762</v>
          </cell>
        </row>
        <row r="9">
          <cell r="A9">
            <v>8</v>
          </cell>
          <cell r="B9" t="str">
            <v>303-2(1)</v>
          </cell>
          <cell r="C9" t="str">
            <v xml:space="preserve">Excavación sin clasificar, medido en obra, D/L = 200m                                                                                  </v>
          </cell>
          <cell r="D9" t="str">
            <v xml:space="preserve">M3.    </v>
          </cell>
          <cell r="E9">
            <v>1.1439999999999999</v>
          </cell>
        </row>
        <row r="10">
          <cell r="A10">
            <v>9</v>
          </cell>
          <cell r="B10" t="str">
            <v>303-2(3)</v>
          </cell>
          <cell r="C10" t="str">
            <v xml:space="preserve">Excavación en roca                                                                                                                     </v>
          </cell>
          <cell r="D10" t="str">
            <v xml:space="preserve">M3.    </v>
          </cell>
          <cell r="E10">
            <v>4.6139999999999999</v>
          </cell>
        </row>
        <row r="11">
          <cell r="A11">
            <v>10</v>
          </cell>
          <cell r="B11" t="str">
            <v>304-1(2)</v>
          </cell>
          <cell r="C11" t="str">
            <v xml:space="preserve">Material de préstamo importado S/T                                                                                                     </v>
          </cell>
          <cell r="D11" t="str">
            <v xml:space="preserve">M3.    </v>
          </cell>
          <cell r="E11">
            <v>2.5270000000000001</v>
          </cell>
        </row>
        <row r="12">
          <cell r="A12">
            <v>11</v>
          </cell>
          <cell r="B12" t="str">
            <v>307-2(1)</v>
          </cell>
          <cell r="C12" t="str">
            <v xml:space="preserve">Excavación y relleno para estructuras, con material del sitio                                                                          </v>
          </cell>
          <cell r="D12" t="str">
            <v xml:space="preserve">M3.    </v>
          </cell>
          <cell r="E12">
            <v>3.63</v>
          </cell>
        </row>
        <row r="13">
          <cell r="A13">
            <v>12</v>
          </cell>
          <cell r="B13" t="str">
            <v>307-2(1)a</v>
          </cell>
          <cell r="C13" t="str">
            <v xml:space="preserve">Excavación y relleno para estructuras, con material seleccionado importado                                                             </v>
          </cell>
          <cell r="D13" t="str">
            <v xml:space="preserve">M3.    </v>
          </cell>
          <cell r="E13">
            <v>5.2869999999999999</v>
          </cell>
        </row>
        <row r="14">
          <cell r="A14" t="str">
            <v>12A</v>
          </cell>
          <cell r="B14" t="str">
            <v>307-2(1)a</v>
          </cell>
          <cell r="C14" t="str">
            <v xml:space="preserve">Excavación y relleno para estructuras Puentes                                                        </v>
          </cell>
          <cell r="D14" t="str">
            <v xml:space="preserve">M3.    </v>
          </cell>
          <cell r="E14">
            <v>5.9580000000000002</v>
          </cell>
        </row>
        <row r="15">
          <cell r="A15">
            <v>13</v>
          </cell>
          <cell r="B15" t="str">
            <v>307-3(1)</v>
          </cell>
          <cell r="C15" t="str">
            <v xml:space="preserve">Excavación para cunetas, cunetas de coronación y encausamientos, D/L = 200m.                                                           </v>
          </cell>
          <cell r="D15" t="str">
            <v xml:space="preserve">M3.    </v>
          </cell>
          <cell r="E15">
            <v>1.52</v>
          </cell>
        </row>
        <row r="16">
          <cell r="A16">
            <v>14</v>
          </cell>
          <cell r="B16" t="str">
            <v>308-2(1)</v>
          </cell>
          <cell r="C16" t="str">
            <v xml:space="preserve">Acabado de obra básica existente                                                                                                       </v>
          </cell>
          <cell r="D16" t="str">
            <v xml:space="preserve">M2.    </v>
          </cell>
          <cell r="E16">
            <v>0.33400000000000002</v>
          </cell>
        </row>
        <row r="17">
          <cell r="A17">
            <v>15</v>
          </cell>
          <cell r="B17" t="str">
            <v>308-4(1)</v>
          </cell>
          <cell r="C17" t="str">
            <v xml:space="preserve">Limpieza de derrumbes, d/l = 200m                                                                                                      </v>
          </cell>
          <cell r="D17" t="str">
            <v xml:space="preserve">M3.    </v>
          </cell>
          <cell r="E17">
            <v>1.4419999999999999</v>
          </cell>
        </row>
        <row r="18">
          <cell r="A18">
            <v>16</v>
          </cell>
          <cell r="B18" t="str">
            <v>309-6(4)</v>
          </cell>
          <cell r="C18" t="str">
            <v xml:space="preserve">Transporte de mezcla asfáltica                                                                                                         </v>
          </cell>
          <cell r="D18" t="str">
            <v xml:space="preserve">Km.    </v>
          </cell>
          <cell r="E18">
            <v>0.26</v>
          </cell>
        </row>
        <row r="19">
          <cell r="A19">
            <v>17</v>
          </cell>
          <cell r="B19" t="str">
            <v>309-6(5)</v>
          </cell>
          <cell r="C19" t="str">
            <v xml:space="preserve">Transporte de base, sub-base, material triturado, cribado de préstamo y otros (D/L=O km)                                               </v>
          </cell>
          <cell r="D19" t="str">
            <v xml:space="preserve">Km.    </v>
          </cell>
          <cell r="E19">
            <v>0.20799999999999999</v>
          </cell>
        </row>
        <row r="20">
          <cell r="A20">
            <v>18</v>
          </cell>
          <cell r="B20" t="str">
            <v>402-2(1)</v>
          </cell>
          <cell r="C20" t="str">
            <v xml:space="preserve">Mejoramiento de la sub-rasante con suelo seleccionado, S/T                                                                             </v>
          </cell>
          <cell r="D20" t="str">
            <v xml:space="preserve">M3.    </v>
          </cell>
          <cell r="E20">
            <v>5.5609999999999999</v>
          </cell>
        </row>
        <row r="21">
          <cell r="A21">
            <v>19</v>
          </cell>
          <cell r="B21" t="str">
            <v>403-1a</v>
          </cell>
          <cell r="C21" t="str">
            <v xml:space="preserve">Subbase clase 1                                                                                                                        </v>
          </cell>
          <cell r="D21" t="str">
            <v xml:space="preserve">M3.    </v>
          </cell>
          <cell r="E21">
            <v>8.3550000000000004</v>
          </cell>
        </row>
        <row r="22">
          <cell r="A22">
            <v>20</v>
          </cell>
          <cell r="B22" t="str">
            <v>403-1a(1)</v>
          </cell>
          <cell r="C22" t="str">
            <v xml:space="preserve">Subbase clase 1 (pendientes mayores al 6%)                                                                                             </v>
          </cell>
          <cell r="D22" t="str">
            <v xml:space="preserve">M3.    </v>
          </cell>
          <cell r="E22">
            <v>8.9420000000000002</v>
          </cell>
        </row>
        <row r="23">
          <cell r="A23">
            <v>21</v>
          </cell>
          <cell r="B23" t="str">
            <v>403-1b</v>
          </cell>
          <cell r="C23" t="str">
            <v xml:space="preserve">Subbase clase 2                                                                                                                        </v>
          </cell>
          <cell r="D23" t="str">
            <v xml:space="preserve">M3.    </v>
          </cell>
          <cell r="E23">
            <v>6.5919999999999996</v>
          </cell>
        </row>
        <row r="24">
          <cell r="A24">
            <v>22</v>
          </cell>
          <cell r="B24" t="str">
            <v>403-1b(1)</v>
          </cell>
          <cell r="C24" t="str">
            <v xml:space="preserve">Subbase clase 2 (pendientes mayores al 6%)                                                                                             </v>
          </cell>
          <cell r="D24" t="str">
            <v xml:space="preserve">M3.    </v>
          </cell>
          <cell r="E24">
            <v>6.8440000000000003</v>
          </cell>
        </row>
        <row r="25">
          <cell r="A25">
            <v>23</v>
          </cell>
          <cell r="B25" t="str">
            <v>403-1c</v>
          </cell>
          <cell r="C25" t="str">
            <v xml:space="preserve">Subbase clase 3                                                                                                                        </v>
          </cell>
          <cell r="D25" t="str">
            <v xml:space="preserve">M3.    </v>
          </cell>
          <cell r="E25">
            <v>5.7089999999999996</v>
          </cell>
        </row>
        <row r="26">
          <cell r="A26">
            <v>24</v>
          </cell>
          <cell r="B26" t="str">
            <v>403-1c(1)</v>
          </cell>
          <cell r="C26" t="str">
            <v xml:space="preserve">Subbase clase 3 (pendientes mayores al 6%)                                                                                             </v>
          </cell>
          <cell r="D26" t="str">
            <v xml:space="preserve">M3.    </v>
          </cell>
          <cell r="E26">
            <v>6.1050000000000004</v>
          </cell>
        </row>
        <row r="27">
          <cell r="A27">
            <v>25</v>
          </cell>
          <cell r="B27" t="str">
            <v>404-1a</v>
          </cell>
          <cell r="C27" t="str">
            <v xml:space="preserve">Base clase 1                                                                                                                           </v>
          </cell>
          <cell r="D27" t="str">
            <v xml:space="preserve">M3.    </v>
          </cell>
          <cell r="E27">
            <v>9.3190000000000008</v>
          </cell>
        </row>
        <row r="28">
          <cell r="A28">
            <v>26</v>
          </cell>
          <cell r="B28" t="str">
            <v>404-1a(1)</v>
          </cell>
          <cell r="C28" t="str">
            <v xml:space="preserve">Base clase 1 (pendientes mayores al 6%)                                                                                                </v>
          </cell>
          <cell r="D28" t="str">
            <v xml:space="preserve">M3.    </v>
          </cell>
          <cell r="E28">
            <v>9.6690000000000005</v>
          </cell>
        </row>
        <row r="29">
          <cell r="A29">
            <v>27</v>
          </cell>
          <cell r="B29" t="str">
            <v>404-1b</v>
          </cell>
          <cell r="C29" t="str">
            <v xml:space="preserve">Base clase 2                                                                                                                           </v>
          </cell>
          <cell r="D29" t="str">
            <v xml:space="preserve">M3.    </v>
          </cell>
          <cell r="E29">
            <v>7.8479999999999999</v>
          </cell>
        </row>
        <row r="30">
          <cell r="A30">
            <v>28</v>
          </cell>
          <cell r="B30" t="str">
            <v>404-1b(1)</v>
          </cell>
          <cell r="C30" t="str">
            <v xml:space="preserve">Base clase 2 (pendientes mayores al 6%)                                                                                                </v>
          </cell>
          <cell r="D30" t="str">
            <v xml:space="preserve">M3.    </v>
          </cell>
          <cell r="E30">
            <v>8.1980000000000004</v>
          </cell>
        </row>
        <row r="31">
          <cell r="A31">
            <v>29</v>
          </cell>
          <cell r="B31" t="str">
            <v>404-1c</v>
          </cell>
          <cell r="C31" t="str">
            <v xml:space="preserve">Base clase 3                                                                                                                           </v>
          </cell>
          <cell r="D31" t="str">
            <v xml:space="preserve">M3.    </v>
          </cell>
          <cell r="E31">
            <v>7.1120000000000001</v>
          </cell>
        </row>
        <row r="32">
          <cell r="A32">
            <v>30</v>
          </cell>
          <cell r="B32" t="str">
            <v>404-1c(1)</v>
          </cell>
          <cell r="C32" t="str">
            <v xml:space="preserve">Base clase 3 (pendientes mayores al 6%)                                                                                                </v>
          </cell>
          <cell r="D32" t="str">
            <v xml:space="preserve">M3.    </v>
          </cell>
          <cell r="E32">
            <v>7.4619999999999997</v>
          </cell>
        </row>
        <row r="33">
          <cell r="A33">
            <v>31</v>
          </cell>
          <cell r="B33" t="str">
            <v>404-1d</v>
          </cell>
          <cell r="C33" t="str">
            <v xml:space="preserve">Base clase 4                                                                                                                           </v>
          </cell>
          <cell r="D33" t="str">
            <v xml:space="preserve">M3.    </v>
          </cell>
          <cell r="E33">
            <v>6.1050000000000004</v>
          </cell>
        </row>
        <row r="34">
          <cell r="A34">
            <v>32</v>
          </cell>
          <cell r="B34" t="str">
            <v>404-1d(1)</v>
          </cell>
          <cell r="C34" t="str">
            <v xml:space="preserve">Base clase 4 (pendientes mayores al 6%)                                                                                                </v>
          </cell>
          <cell r="D34" t="str">
            <v xml:space="preserve">M3.    </v>
          </cell>
          <cell r="E34">
            <v>6.726</v>
          </cell>
        </row>
        <row r="35">
          <cell r="A35">
            <v>33</v>
          </cell>
          <cell r="B35" t="str">
            <v>406-3(1)</v>
          </cell>
          <cell r="C35" t="str">
            <v xml:space="preserve">Capa de base de hormigón asfáltico reciclado mezclado en planta en caliente de 10cm                                                    </v>
          </cell>
          <cell r="D35" t="str">
            <v xml:space="preserve">M3.    </v>
          </cell>
          <cell r="E35">
            <v>35.341999999999999</v>
          </cell>
        </row>
        <row r="36">
          <cell r="A36" t="str">
            <v>34A</v>
          </cell>
          <cell r="B36" t="str">
            <v>404-5A</v>
          </cell>
          <cell r="C36" t="str">
            <v xml:space="preserve">CAPA DE Base de hormigón asfáltico mezclado en planta  e = 10 cms. S/T                                                                                        </v>
          </cell>
          <cell r="D36" t="str">
            <v xml:space="preserve">M2.    </v>
          </cell>
          <cell r="E36">
            <v>9.1349999999999998</v>
          </cell>
        </row>
        <row r="37">
          <cell r="A37" t="str">
            <v>34B</v>
          </cell>
          <cell r="B37" t="str">
            <v>404-5B</v>
          </cell>
          <cell r="C37" t="str">
            <v xml:space="preserve">CAPA DE Base de hormigón asfáltico mezclado en planta  e = 7,5 cms. S/T                                                                                        </v>
          </cell>
          <cell r="D37" t="str">
            <v xml:space="preserve">M2.    </v>
          </cell>
          <cell r="E37">
            <v>7.2720000000000002</v>
          </cell>
        </row>
        <row r="38">
          <cell r="A38" t="str">
            <v>34C</v>
          </cell>
          <cell r="B38" t="str">
            <v>404-5C</v>
          </cell>
          <cell r="C38" t="str">
            <v xml:space="preserve">CAPA DE Base de hormigón asfáltico mezclado en planta  e = 5 cms. S/T                                                                                        </v>
          </cell>
          <cell r="D38" t="str">
            <v xml:space="preserve">M2.    </v>
          </cell>
          <cell r="E38">
            <v>4.8380000000000001</v>
          </cell>
        </row>
        <row r="39">
          <cell r="A39" t="str">
            <v>34D</v>
          </cell>
          <cell r="B39" t="str">
            <v>404-5D</v>
          </cell>
          <cell r="C39" t="str">
            <v xml:space="preserve">CAPA DE Base de hormigón asfáltico mezclado en planta  e = 2,5 cms. S/T                                                                                        </v>
          </cell>
          <cell r="D39" t="str">
            <v xml:space="preserve">M2.    </v>
          </cell>
          <cell r="E39">
            <v>2.6419999999999999</v>
          </cell>
        </row>
        <row r="40">
          <cell r="A40">
            <v>35</v>
          </cell>
          <cell r="B40" t="str">
            <v>405-1(1)</v>
          </cell>
          <cell r="C40" t="str">
            <v xml:space="preserve">Asfalto para riego de imprimación                                                                                                      </v>
          </cell>
          <cell r="D40" t="str">
            <v xml:space="preserve">Lts    </v>
          </cell>
          <cell r="E40">
            <v>0.42099999999999999</v>
          </cell>
        </row>
        <row r="41">
          <cell r="A41">
            <v>36</v>
          </cell>
          <cell r="B41" t="str">
            <v>405-2(1)</v>
          </cell>
          <cell r="C41" t="str">
            <v xml:space="preserve">Asfalto para riego de adherencia                                                                                                       </v>
          </cell>
          <cell r="D41" t="str">
            <v xml:space="preserve">Lts    </v>
          </cell>
          <cell r="E41">
            <v>0.42099999999999999</v>
          </cell>
        </row>
        <row r="42">
          <cell r="A42">
            <v>37</v>
          </cell>
          <cell r="B42" t="str">
            <v>405-3a</v>
          </cell>
          <cell r="C42" t="str">
            <v xml:space="preserve">Doble tratamiento superficial bituminoso                                                                                               </v>
          </cell>
          <cell r="D42" t="str">
            <v xml:space="preserve">M2.    </v>
          </cell>
          <cell r="E42">
            <v>1.8069999999999999</v>
          </cell>
        </row>
        <row r="43">
          <cell r="A43">
            <v>38</v>
          </cell>
          <cell r="B43" t="str">
            <v>405-3b</v>
          </cell>
          <cell r="C43" t="str">
            <v xml:space="preserve">Tratamiento superficial bituminoso simple                                                                                              </v>
          </cell>
          <cell r="D43" t="str">
            <v xml:space="preserve">M2.    </v>
          </cell>
          <cell r="E43">
            <v>0.90300000000000002</v>
          </cell>
        </row>
        <row r="44">
          <cell r="A44">
            <v>38</v>
          </cell>
          <cell r="B44" t="str">
            <v>405-3b</v>
          </cell>
          <cell r="C44" t="str">
            <v xml:space="preserve">Tratamiento superficial bituminoso simple                                                                                              </v>
          </cell>
          <cell r="D44" t="str">
            <v xml:space="preserve">M2.    </v>
          </cell>
          <cell r="E44">
            <v>0.90300000000000002</v>
          </cell>
        </row>
        <row r="45">
          <cell r="A45">
            <v>39</v>
          </cell>
          <cell r="B45" t="str">
            <v>405-5a</v>
          </cell>
          <cell r="C45" t="str">
            <v xml:space="preserve">Capa de rodadura de H. asfáltico mezclado en planta, e=13cm                                                                            </v>
          </cell>
          <cell r="D45" t="str">
            <v xml:space="preserve">M2.    </v>
          </cell>
          <cell r="E45">
            <v>12.531000000000001</v>
          </cell>
        </row>
        <row r="46">
          <cell r="A46">
            <v>40</v>
          </cell>
          <cell r="B46" t="str">
            <v>405-5b</v>
          </cell>
          <cell r="C46" t="str">
            <v xml:space="preserve">Capa de rodadura de H. asfáltico mezclado en planta, e = 10 cm.                                                                        </v>
          </cell>
          <cell r="D46" t="str">
            <v xml:space="preserve">M2.    </v>
          </cell>
          <cell r="E46">
            <v>10.148999999999999</v>
          </cell>
        </row>
        <row r="47">
          <cell r="A47">
            <v>41</v>
          </cell>
          <cell r="B47" t="str">
            <v>405-5c</v>
          </cell>
          <cell r="C47" t="str">
            <v xml:space="preserve">Capa de rodadura de H. asfáltico mezclado en planta, e=7.5cm                                                                           </v>
          </cell>
          <cell r="D47" t="str">
            <v xml:space="preserve">M2.    </v>
          </cell>
          <cell r="E47">
            <v>7.7949999999999999</v>
          </cell>
        </row>
        <row r="48">
          <cell r="A48">
            <v>42</v>
          </cell>
          <cell r="B48" t="str">
            <v>405-5d</v>
          </cell>
          <cell r="C48" t="str">
            <v xml:space="preserve">Capa de rodadura de H. asfáltico en planta, e=5cm.                                                                                     </v>
          </cell>
          <cell r="D48" t="str">
            <v xml:space="preserve">M2.    </v>
          </cell>
          <cell r="E48">
            <v>5.1859999999999999</v>
          </cell>
        </row>
        <row r="49">
          <cell r="A49">
            <v>43</v>
          </cell>
          <cell r="B49" t="str">
            <v>405-5e</v>
          </cell>
          <cell r="C49" t="str">
            <v xml:space="preserve">Capa de rodadura de H. asfáltico mezclado en planta, e=2.5cm.                                                                          </v>
          </cell>
          <cell r="D49" t="str">
            <v xml:space="preserve">M2.    </v>
          </cell>
          <cell r="E49">
            <v>2.8159999999999998</v>
          </cell>
        </row>
        <row r="50">
          <cell r="A50">
            <v>44</v>
          </cell>
          <cell r="B50" t="str">
            <v>.-------.</v>
          </cell>
          <cell r="C50" t="str">
            <v xml:space="preserve">Capa de base de hormigón asfáltico reciclado mezclado en planta en caliente 5cm.                                                       </v>
          </cell>
          <cell r="D50" t="str">
            <v xml:space="preserve">M2.    </v>
          </cell>
        </row>
        <row r="51">
          <cell r="A51">
            <v>45</v>
          </cell>
          <cell r="B51" t="str">
            <v>503(1)a</v>
          </cell>
          <cell r="C51" t="str">
            <v xml:space="preserve">Hormigón estructural Clase A, f'c=350kg/cm2. incluído curador, I/T                                                                     </v>
          </cell>
          <cell r="D51" t="str">
            <v xml:space="preserve">M3.    </v>
          </cell>
          <cell r="E51">
            <v>166.172</v>
          </cell>
        </row>
        <row r="52">
          <cell r="A52">
            <v>46</v>
          </cell>
          <cell r="B52" t="str">
            <v>503(1)b</v>
          </cell>
          <cell r="C52" t="str">
            <v xml:space="preserve">Hormigón estructural Clase A, f'c=280kg/cm2. incluído curador, I/T                                                                     </v>
          </cell>
          <cell r="D52" t="str">
            <v xml:space="preserve">M3.    </v>
          </cell>
          <cell r="E52">
            <v>154.982</v>
          </cell>
        </row>
        <row r="53">
          <cell r="A53">
            <v>47</v>
          </cell>
          <cell r="B53" t="str">
            <v>503(2)a</v>
          </cell>
          <cell r="C53" t="str">
            <v xml:space="preserve">Hormigón estructural Clase B, f'c=250kg/cm2. incluído curador, I/T                                                                     </v>
          </cell>
          <cell r="D53" t="str">
            <v xml:space="preserve">M3.    </v>
          </cell>
          <cell r="E53">
            <v>149.49</v>
          </cell>
        </row>
        <row r="54">
          <cell r="A54">
            <v>48</v>
          </cell>
          <cell r="B54" t="str">
            <v>503(2)b</v>
          </cell>
          <cell r="C54" t="str">
            <v xml:space="preserve">Hormigón estructural Clase B, f'c=210kg/cm2. incluído curador, I/T                                                                     </v>
          </cell>
          <cell r="D54" t="str">
            <v xml:space="preserve">M3.    </v>
          </cell>
          <cell r="E54">
            <v>128.774</v>
          </cell>
        </row>
        <row r="55">
          <cell r="A55">
            <v>49</v>
          </cell>
          <cell r="B55" t="str">
            <v>503(3)a</v>
          </cell>
          <cell r="C55" t="str">
            <v xml:space="preserve">Hormigón estructural Clase C, f'c=180kg/cm2. incluído curador, I/T                                                                     </v>
          </cell>
          <cell r="D55" t="str">
            <v xml:space="preserve">M3.    </v>
          </cell>
          <cell r="E55">
            <v>117.22</v>
          </cell>
        </row>
        <row r="56">
          <cell r="A56" t="str">
            <v>49-A</v>
          </cell>
          <cell r="B56" t="str">
            <v>503(3)a</v>
          </cell>
          <cell r="C56" t="str">
            <v xml:space="preserve">Hormigón estructural Clase C, f'c=140kg/cm2. incluído curador, I/T (hasta 25 Km)                                                                       </v>
          </cell>
          <cell r="D56" t="str">
            <v xml:space="preserve">M3.    </v>
          </cell>
          <cell r="E56">
            <v>93.165999999999997</v>
          </cell>
        </row>
        <row r="57">
          <cell r="A57">
            <v>50</v>
          </cell>
          <cell r="B57" t="str">
            <v>503(5)</v>
          </cell>
          <cell r="C57" t="str">
            <v xml:space="preserve">Muro de hormigón ciclópeo, I/T                                                                                                         </v>
          </cell>
          <cell r="D57" t="str">
            <v xml:space="preserve">M3.    </v>
          </cell>
          <cell r="E57">
            <v>77.528000000000006</v>
          </cell>
        </row>
        <row r="58">
          <cell r="A58">
            <v>51</v>
          </cell>
          <cell r="B58" t="str">
            <v>504(1)</v>
          </cell>
          <cell r="C58" t="str">
            <v xml:space="preserve">Acero de refuerzo fy=4200 kg/cm2                                                                                                       </v>
          </cell>
          <cell r="D58" t="str">
            <v xml:space="preserve">Kg.    </v>
          </cell>
          <cell r="E58">
            <v>2.0710000000000002</v>
          </cell>
        </row>
        <row r="59">
          <cell r="A59">
            <v>52</v>
          </cell>
          <cell r="B59" t="str">
            <v>508-3</v>
          </cell>
          <cell r="C59" t="str">
            <v xml:space="preserve">Muro de gaviones, S/T de piedra                                                                                                        </v>
          </cell>
          <cell r="D59" t="str">
            <v xml:space="preserve">M3.    </v>
          </cell>
          <cell r="E59">
            <v>38.134999999999998</v>
          </cell>
        </row>
        <row r="60">
          <cell r="A60">
            <v>53</v>
          </cell>
          <cell r="B60" t="str">
            <v>511-1(1)</v>
          </cell>
          <cell r="C60" t="str">
            <v xml:space="preserve">Escollera de piedra suelta d=50cm. S/T                                                                                                 </v>
          </cell>
          <cell r="D60" t="str">
            <v xml:space="preserve">M3.    </v>
          </cell>
          <cell r="E60">
            <v>9.2260000000000009</v>
          </cell>
        </row>
        <row r="61">
          <cell r="A61">
            <v>54</v>
          </cell>
          <cell r="B61" t="str">
            <v>601(1A)a</v>
          </cell>
          <cell r="C61" t="str">
            <v xml:space="preserve">Suministro e instalación tubería de H.A. D=80", I/T                                                                                    </v>
          </cell>
          <cell r="D61" t="str">
            <v xml:space="preserve">Mts    </v>
          </cell>
          <cell r="E61">
            <v>861.94299999999998</v>
          </cell>
        </row>
        <row r="62">
          <cell r="A62">
            <v>55</v>
          </cell>
          <cell r="B62" t="str">
            <v>601(1A)b</v>
          </cell>
          <cell r="C62" t="str">
            <v xml:space="preserve">Suministro e instalación tubería de H.A. D=60", I/T                                                                                    </v>
          </cell>
          <cell r="D62" t="str">
            <v xml:space="preserve">Mts    </v>
          </cell>
          <cell r="E62">
            <v>549.86199999999997</v>
          </cell>
        </row>
        <row r="63">
          <cell r="A63">
            <v>56</v>
          </cell>
          <cell r="B63" t="str">
            <v>601(1A)c</v>
          </cell>
          <cell r="C63" t="str">
            <v xml:space="preserve">Suministro e instalación tubería de H.A. D=48", I/T                                                                                    </v>
          </cell>
          <cell r="D63" t="str">
            <v xml:space="preserve">Mts    </v>
          </cell>
          <cell r="E63">
            <v>379.52499999999998</v>
          </cell>
        </row>
        <row r="64">
          <cell r="A64">
            <v>57</v>
          </cell>
          <cell r="B64" t="str">
            <v>601(1A)d</v>
          </cell>
          <cell r="C64" t="str">
            <v xml:space="preserve">Suministro e instalación tubería de H.A. D=40", I/T                                                                                    </v>
          </cell>
          <cell r="D64" t="str">
            <v xml:space="preserve">Mts    </v>
          </cell>
          <cell r="E64">
            <v>262.86099999999999</v>
          </cell>
        </row>
        <row r="65">
          <cell r="A65">
            <v>58</v>
          </cell>
          <cell r="B65" t="str">
            <v>601(1A)e</v>
          </cell>
          <cell r="C65" t="str">
            <v xml:space="preserve">Suministro e instalación tubería de H.A. D=36", I/T                                                                                    </v>
          </cell>
          <cell r="D65" t="str">
            <v xml:space="preserve">Mts    </v>
          </cell>
          <cell r="E65">
            <v>195.357</v>
          </cell>
        </row>
        <row r="66">
          <cell r="A66">
            <v>59</v>
          </cell>
          <cell r="B66" t="str">
            <v>601(1A)g</v>
          </cell>
          <cell r="C66" t="str">
            <v xml:space="preserve">Suministro e instalación tubería de H.A. D=24", I/T                                                                                    </v>
          </cell>
          <cell r="D66" t="str">
            <v xml:space="preserve">Mts    </v>
          </cell>
          <cell r="E66">
            <v>106.264</v>
          </cell>
        </row>
        <row r="67">
          <cell r="A67">
            <v>60</v>
          </cell>
          <cell r="B67" t="str">
            <v>601(1A)h</v>
          </cell>
          <cell r="C67" t="str">
            <v xml:space="preserve">Suministro e instalación tubería de H.A. D=20", I/T                                                                                    </v>
          </cell>
          <cell r="D67" t="str">
            <v xml:space="preserve">Mts    </v>
          </cell>
          <cell r="E67">
            <v>87.638999999999996</v>
          </cell>
        </row>
        <row r="68">
          <cell r="A68">
            <v>61</v>
          </cell>
          <cell r="B68" t="str">
            <v>602(6A)a</v>
          </cell>
          <cell r="C68" t="str">
            <v xml:space="preserve">Suministro e instalación tubería metálica D=180cm, I/T                                                                                 </v>
          </cell>
          <cell r="D68" t="str">
            <v xml:space="preserve">Mts    </v>
          </cell>
          <cell r="E68">
            <v>257.34699999999998</v>
          </cell>
        </row>
        <row r="69">
          <cell r="A69">
            <v>62</v>
          </cell>
          <cell r="B69" t="str">
            <v>602(6A)b</v>
          </cell>
          <cell r="C69" t="str">
            <v xml:space="preserve">Suministro e instalación tubería metálica D=150cm, I/T                                                                                 </v>
          </cell>
          <cell r="D69" t="str">
            <v xml:space="preserve">Mts    </v>
          </cell>
          <cell r="E69">
            <v>159.04300000000001</v>
          </cell>
        </row>
        <row r="70">
          <cell r="A70">
            <v>63</v>
          </cell>
          <cell r="B70" t="str">
            <v>602(6A)c</v>
          </cell>
          <cell r="C70" t="str">
            <v xml:space="preserve">Suministro e instalación tubería metálica D=120cm, I/T                                                                                 </v>
          </cell>
          <cell r="D70" t="str">
            <v xml:space="preserve">Mts    </v>
          </cell>
          <cell r="E70">
            <v>128.18899999999999</v>
          </cell>
        </row>
        <row r="71">
          <cell r="A71">
            <v>64</v>
          </cell>
          <cell r="B71" t="str">
            <v>602(6A)d</v>
          </cell>
          <cell r="C71" t="str">
            <v xml:space="preserve">Suministro e instalación tubería metálica D=100cm, I/T                                                                                 </v>
          </cell>
          <cell r="D71" t="str">
            <v xml:space="preserve">Mts    </v>
          </cell>
          <cell r="E71">
            <v>89.13</v>
          </cell>
        </row>
        <row r="72">
          <cell r="A72">
            <v>65</v>
          </cell>
          <cell r="B72" t="str">
            <v>606-2(1)a</v>
          </cell>
          <cell r="C72" t="str">
            <v xml:space="preserve">Tubo PVC, D=6" drenes                                                                                                                  </v>
          </cell>
          <cell r="D72" t="str">
            <v xml:space="preserve">Mts    </v>
          </cell>
          <cell r="E72">
            <v>13.785</v>
          </cell>
        </row>
        <row r="73">
          <cell r="A73">
            <v>66</v>
          </cell>
          <cell r="B73" t="str">
            <v>703(1)</v>
          </cell>
          <cell r="C73" t="str">
            <v xml:space="preserve">Guardacaminos                                                                                                                          </v>
          </cell>
          <cell r="D73" t="str">
            <v xml:space="preserve">Mts    </v>
          </cell>
          <cell r="E73">
            <v>38.448</v>
          </cell>
        </row>
        <row r="74">
          <cell r="A74">
            <v>67</v>
          </cell>
          <cell r="B74" t="str">
            <v>705(1)</v>
          </cell>
          <cell r="C74" t="str">
            <v xml:space="preserve">Pintura de pavimento                                                                                                                   </v>
          </cell>
          <cell r="D74" t="str">
            <v xml:space="preserve">Mts    </v>
          </cell>
          <cell r="E74">
            <v>0.38600000000000001</v>
          </cell>
        </row>
        <row r="75">
          <cell r="A75">
            <v>68</v>
          </cell>
          <cell r="B75" t="str">
            <v>MR-111</v>
          </cell>
          <cell r="C75" t="str">
            <v xml:space="preserve">Limpieza de cunetas y espaldones                                                                                                       </v>
          </cell>
          <cell r="D75" t="str">
            <v xml:space="preserve">M3.    </v>
          </cell>
          <cell r="E75">
            <v>3.7029999999999998</v>
          </cell>
        </row>
        <row r="76">
          <cell r="A76">
            <v>69</v>
          </cell>
          <cell r="B76" t="str">
            <v>MR-112</v>
          </cell>
          <cell r="C76" t="str">
            <v xml:space="preserve">Limpieza de alcantarillas, D&lt;100 cm.                                                                                                   </v>
          </cell>
          <cell r="D76" t="str">
            <v xml:space="preserve">M3.    </v>
          </cell>
          <cell r="E76">
            <v>9.4</v>
          </cell>
        </row>
        <row r="77">
          <cell r="A77">
            <v>70</v>
          </cell>
          <cell r="B77" t="str">
            <v>MR-113</v>
          </cell>
          <cell r="C77" t="str">
            <v xml:space="preserve">Bacheo asfáltico, S/T de mezcla Suelto                                                                                                   </v>
          </cell>
          <cell r="D77" t="str">
            <v xml:space="preserve">M3.    </v>
          </cell>
          <cell r="E77">
            <v>112.95399999999999</v>
          </cell>
        </row>
        <row r="78">
          <cell r="A78">
            <v>71</v>
          </cell>
          <cell r="B78" t="str">
            <v>405-3(2)a</v>
          </cell>
          <cell r="C78" t="str">
            <v xml:space="preserve">Grava cribada, incluído explotación, S/T                                                                                               </v>
          </cell>
          <cell r="D78" t="str">
            <v xml:space="preserve">M3.    </v>
          </cell>
          <cell r="E78">
            <v>3.0219999999999998</v>
          </cell>
        </row>
        <row r="79">
          <cell r="A79">
            <v>72</v>
          </cell>
          <cell r="B79" t="str">
            <v>405-3(2)b</v>
          </cell>
          <cell r="C79" t="str">
            <v xml:space="preserve">Material triturado, incluído explotación de grava, S/T                                                                                 </v>
          </cell>
          <cell r="D79" t="str">
            <v xml:space="preserve">M3.    </v>
          </cell>
          <cell r="E79">
            <v>5.2850000000000001</v>
          </cell>
        </row>
        <row r="80">
          <cell r="A80">
            <v>73</v>
          </cell>
          <cell r="B80" t="str">
            <v>405-3(2)c</v>
          </cell>
          <cell r="C80" t="str">
            <v xml:space="preserve">Material triturado, incluído explotación en cantera, S/T                                                                               </v>
          </cell>
          <cell r="D80" t="str">
            <v xml:space="preserve">M3.    </v>
          </cell>
          <cell r="E80">
            <v>6.367</v>
          </cell>
        </row>
        <row r="81">
          <cell r="A81">
            <v>74</v>
          </cell>
          <cell r="B81" t="str">
            <v>201-(1)</v>
          </cell>
          <cell r="C81" t="str">
            <v xml:space="preserve">Campamento y Obras conexas                                                                                                             </v>
          </cell>
          <cell r="D81" t="str">
            <v xml:space="preserve">Glo    </v>
          </cell>
          <cell r="E81">
            <v>9402.4</v>
          </cell>
        </row>
        <row r="82">
          <cell r="A82">
            <v>75</v>
          </cell>
          <cell r="B82" t="str">
            <v>301-2.02(2)</v>
          </cell>
          <cell r="C82" t="str">
            <v xml:space="preserve">Remoción de edificaciones, casas y otras edificaciones                                                                                 </v>
          </cell>
          <cell r="D82" t="str">
            <v xml:space="preserve">M2.    </v>
          </cell>
          <cell r="E82">
            <v>1.18</v>
          </cell>
        </row>
        <row r="83">
          <cell r="A83">
            <v>76</v>
          </cell>
          <cell r="B83" t="str">
            <v>301-2.06(1)</v>
          </cell>
          <cell r="C83" t="str">
            <v xml:space="preserve">Remoción de alcantarilla de tubo (incluye desalojo)                                                                                    </v>
          </cell>
          <cell r="D83" t="str">
            <v xml:space="preserve">Mts    </v>
          </cell>
          <cell r="E83">
            <v>6.4530000000000003</v>
          </cell>
        </row>
        <row r="84">
          <cell r="A84">
            <v>77</v>
          </cell>
          <cell r="B84" t="str">
            <v>301-3(1)</v>
          </cell>
          <cell r="C84" t="str">
            <v xml:space="preserve">Remoción de hormigón                                                                                                                   </v>
          </cell>
          <cell r="D84" t="str">
            <v xml:space="preserve">M3.    </v>
          </cell>
          <cell r="E84">
            <v>18.672999999999998</v>
          </cell>
        </row>
        <row r="85">
          <cell r="A85">
            <v>78</v>
          </cell>
          <cell r="B85" t="str">
            <v>706-2(2)</v>
          </cell>
          <cell r="C85" t="str">
            <v xml:space="preserve">Instalación de sistemas de alumbrado (Reubicación postes)                                                                              </v>
          </cell>
          <cell r="D85" t="str">
            <v xml:space="preserve">Und    </v>
          </cell>
          <cell r="E85">
            <v>99.65</v>
          </cell>
        </row>
        <row r="86">
          <cell r="A86">
            <v>79</v>
          </cell>
          <cell r="B86" t="str">
            <v>406-8</v>
          </cell>
          <cell r="C86" t="str">
            <v xml:space="preserve">Fresado de pavimento asfáltico                                                                                                         </v>
          </cell>
          <cell r="D86" t="str">
            <v xml:space="preserve">M3.    </v>
          </cell>
          <cell r="E86">
            <v>7.7210000000000001</v>
          </cell>
        </row>
        <row r="87">
          <cell r="A87">
            <v>80</v>
          </cell>
          <cell r="B87" t="str">
            <v>303-2(2)</v>
          </cell>
          <cell r="C87" t="str">
            <v xml:space="preserve">Excavación en suelo                                                                                                                    </v>
          </cell>
          <cell r="D87" t="str">
            <v xml:space="preserve">M3.    </v>
          </cell>
          <cell r="E87">
            <v>1.1319999999999999</v>
          </cell>
        </row>
        <row r="88">
          <cell r="A88">
            <v>81</v>
          </cell>
          <cell r="B88" t="str">
            <v>309-2(2)</v>
          </cell>
          <cell r="C88" t="str">
            <v xml:space="preserve">Transporte de material de excavación (Transporte libre 500m)                                                                           </v>
          </cell>
          <cell r="D88" t="str">
            <v xml:space="preserve">Km.    </v>
          </cell>
          <cell r="E88">
            <v>0.248</v>
          </cell>
        </row>
        <row r="89">
          <cell r="A89">
            <v>84</v>
          </cell>
          <cell r="B89" t="str">
            <v>S/N</v>
          </cell>
          <cell r="C89" t="str">
            <v xml:space="preserve">Reubicación de tubería metalica de AA.PP. D=32"                                                                                        </v>
          </cell>
          <cell r="D89" t="str">
            <v xml:space="preserve">Mts    </v>
          </cell>
          <cell r="E89">
            <v>8.8040000000000003</v>
          </cell>
        </row>
        <row r="90">
          <cell r="A90">
            <v>85</v>
          </cell>
          <cell r="B90" t="str">
            <v>S/N</v>
          </cell>
          <cell r="C90" t="str">
            <v xml:space="preserve">Suministro e instalación de tubería de AA.PP. D=32"                                                                                    </v>
          </cell>
          <cell r="D90" t="str">
            <v xml:space="preserve">Mts    </v>
          </cell>
          <cell r="E90">
            <v>121.709</v>
          </cell>
        </row>
        <row r="91">
          <cell r="A91">
            <v>86</v>
          </cell>
          <cell r="B91" t="str">
            <v>606-1(1a)</v>
          </cell>
          <cell r="C91" t="str">
            <v xml:space="preserve">Tubería para subdrenes                                                                                                                 </v>
          </cell>
          <cell r="D91" t="str">
            <v xml:space="preserve">Mts    </v>
          </cell>
          <cell r="E91">
            <v>6.3339999999999996</v>
          </cell>
        </row>
        <row r="92">
          <cell r="A92">
            <v>87</v>
          </cell>
          <cell r="B92" t="str">
            <v>606-1(2)</v>
          </cell>
          <cell r="C92" t="str">
            <v xml:space="preserve">Material filtrante                                                                                                                     </v>
          </cell>
          <cell r="D92" t="str">
            <v xml:space="preserve">M3.    </v>
          </cell>
          <cell r="E92">
            <v>7.4989999999999997</v>
          </cell>
        </row>
        <row r="93">
          <cell r="A93">
            <v>88</v>
          </cell>
          <cell r="B93" t="str">
            <v>Ver MOP-93</v>
          </cell>
          <cell r="C93" t="str">
            <v xml:space="preserve">Construcción de disipadores de energía (canales rugosos) Tip                                                                           </v>
          </cell>
          <cell r="D93" t="str">
            <v xml:space="preserve">M2.    </v>
          </cell>
          <cell r="E93">
            <v>11.824999999999999</v>
          </cell>
        </row>
        <row r="94">
          <cell r="A94">
            <v>89</v>
          </cell>
          <cell r="B94" t="str">
            <v>613-(1)</v>
          </cell>
          <cell r="C94" t="str">
            <v xml:space="preserve">Protección para salida de alcantarillas                                                                                                </v>
          </cell>
          <cell r="D94" t="str">
            <v xml:space="preserve">M2.    </v>
          </cell>
          <cell r="E94">
            <v>12.629</v>
          </cell>
        </row>
        <row r="95">
          <cell r="A95">
            <v>90</v>
          </cell>
          <cell r="B95" t="str">
            <v>601-(1A) (12)</v>
          </cell>
          <cell r="C95" t="str">
            <v xml:space="preserve">Suministro e Instalación de tubería de H.S. 12" I/T                                                                                    </v>
          </cell>
          <cell r="D95" t="str">
            <v xml:space="preserve">Mts    </v>
          </cell>
          <cell r="E95">
            <v>31.263999999999999</v>
          </cell>
        </row>
        <row r="96">
          <cell r="A96">
            <v>91</v>
          </cell>
          <cell r="B96" t="str">
            <v>601-(1A) (16)</v>
          </cell>
          <cell r="C96" t="str">
            <v xml:space="preserve">Suministro e Instalación de tubería de H.S. 16" I/T                                                                                    </v>
          </cell>
          <cell r="D96" t="str">
            <v xml:space="preserve">Mts    </v>
          </cell>
          <cell r="E96">
            <v>46.701000000000001</v>
          </cell>
        </row>
        <row r="97">
          <cell r="A97">
            <v>92</v>
          </cell>
          <cell r="B97" t="str">
            <v>601-(1A) (18)</v>
          </cell>
          <cell r="C97" t="str">
            <v xml:space="preserve">Suministro e Instalación de tubería de H.S. 18" I/T                                                                                    </v>
          </cell>
          <cell r="D97" t="str">
            <v xml:space="preserve">Mts    </v>
          </cell>
          <cell r="E97">
            <v>50.088000000000001</v>
          </cell>
        </row>
        <row r="98">
          <cell r="A98">
            <v>93</v>
          </cell>
          <cell r="B98" t="str">
            <v>601-(1A) (21)</v>
          </cell>
          <cell r="C98" t="str">
            <v xml:space="preserve">Suministro e Instalación de tubería de H.S. 21" I/T                                                                                    </v>
          </cell>
          <cell r="D98" t="str">
            <v xml:space="preserve">Mts    </v>
          </cell>
          <cell r="E98">
            <v>67.028999999999996</v>
          </cell>
        </row>
        <row r="99">
          <cell r="A99">
            <v>95</v>
          </cell>
          <cell r="B99" t="str">
            <v>S/N</v>
          </cell>
          <cell r="C99" t="str">
            <v xml:space="preserve">Enlucido de barandas                                                                                                                   </v>
          </cell>
          <cell r="D99" t="str">
            <v xml:space="preserve">M2.    </v>
          </cell>
          <cell r="E99">
            <v>9.6379999999999999</v>
          </cell>
        </row>
        <row r="100">
          <cell r="A100">
            <v>96</v>
          </cell>
          <cell r="B100" t="str">
            <v>S/N</v>
          </cell>
          <cell r="C100" t="str">
            <v xml:space="preserve">Suministro e instalación de poliestireno expandido                                                                                     </v>
          </cell>
          <cell r="D100" t="str">
            <v xml:space="preserve">M3.    </v>
          </cell>
          <cell r="E100">
            <v>38.914999999999999</v>
          </cell>
        </row>
        <row r="101">
          <cell r="A101">
            <v>97</v>
          </cell>
          <cell r="B101" t="str">
            <v>501(11)</v>
          </cell>
          <cell r="C101" t="str">
            <v xml:space="preserve">Hinca de pilotes prefabricados                                                                                                         </v>
          </cell>
          <cell r="D101" t="str">
            <v xml:space="preserve">Mts    </v>
          </cell>
          <cell r="E101">
            <v>66.031999999999996</v>
          </cell>
        </row>
        <row r="102">
          <cell r="A102">
            <v>98</v>
          </cell>
          <cell r="B102" t="str">
            <v>604(3a)</v>
          </cell>
          <cell r="C102" t="str">
            <v xml:space="preserve">Tubos de PVC d=75mm para mechinales                                                                                                    </v>
          </cell>
          <cell r="D102" t="str">
            <v xml:space="preserve">Mts    </v>
          </cell>
          <cell r="E102">
            <v>3.512</v>
          </cell>
        </row>
        <row r="103">
          <cell r="A103">
            <v>99</v>
          </cell>
          <cell r="B103" t="str">
            <v>505(1)</v>
          </cell>
          <cell r="C103" t="str">
            <v xml:space="preserve">Suministro, fabricación y montaje de acero estructural                                                                                 </v>
          </cell>
          <cell r="D103" t="str">
            <v xml:space="preserve">Kg.    </v>
          </cell>
          <cell r="E103">
            <v>3.0289999999999999</v>
          </cell>
        </row>
        <row r="104">
          <cell r="A104">
            <v>100</v>
          </cell>
          <cell r="B104" t="str">
            <v>S/N</v>
          </cell>
          <cell r="C104" t="str">
            <v xml:space="preserve">Apoyos de Neopreno                                                                                                                     </v>
          </cell>
          <cell r="D104" t="str">
            <v xml:space="preserve">Und    </v>
          </cell>
          <cell r="E104">
            <v>85.364000000000004</v>
          </cell>
        </row>
        <row r="105">
          <cell r="A105">
            <v>101</v>
          </cell>
          <cell r="B105" t="str">
            <v>502(1)</v>
          </cell>
          <cell r="C105" t="str">
            <v xml:space="preserve">Acero de presfuerzo para elementos prefabricados (vigas)                                                                               </v>
          </cell>
          <cell r="D105" t="str">
            <v xml:space="preserve">Kg.    </v>
          </cell>
          <cell r="E105">
            <v>4.992</v>
          </cell>
        </row>
        <row r="106">
          <cell r="A106">
            <v>102</v>
          </cell>
          <cell r="B106" t="str">
            <v>501(7)</v>
          </cell>
          <cell r="C106" t="str">
            <v xml:space="preserve">Pilotes de hormigón f'c=350kg/cm2 (50x50cm)                                                                                            </v>
          </cell>
          <cell r="D106" t="str">
            <v xml:space="preserve">Mts    </v>
          </cell>
          <cell r="E106">
            <v>43.262999999999998</v>
          </cell>
        </row>
        <row r="107">
          <cell r="A107">
            <v>103</v>
          </cell>
          <cell r="B107" t="str">
            <v>MR-114</v>
          </cell>
          <cell r="C107" t="str">
            <v xml:space="preserve">Limpieza de cámaras y sumideros                                                                                                        </v>
          </cell>
          <cell r="D107" t="str">
            <v xml:space="preserve">Und    </v>
          </cell>
          <cell r="E107">
            <v>10.462</v>
          </cell>
        </row>
        <row r="108">
          <cell r="A108">
            <v>104</v>
          </cell>
          <cell r="B108" t="str">
            <v>604(3a)</v>
          </cell>
          <cell r="C108" t="str">
            <v xml:space="preserve">Tubos de pvc d=100mm para losa de tableros                                                                                             </v>
          </cell>
          <cell r="D108" t="str">
            <v xml:space="preserve">Mts    </v>
          </cell>
          <cell r="E108">
            <v>4.5119999999999996</v>
          </cell>
        </row>
        <row r="109">
          <cell r="A109">
            <v>106</v>
          </cell>
          <cell r="B109" t="str">
            <v>704-1(1)</v>
          </cell>
          <cell r="C109" t="str">
            <v xml:space="preserve">Barandales de tubería metálica                                                                                                         </v>
          </cell>
          <cell r="D109" t="str">
            <v xml:space="preserve">Mts    </v>
          </cell>
          <cell r="E109">
            <v>42.158999999999999</v>
          </cell>
        </row>
        <row r="110">
          <cell r="A110">
            <v>107</v>
          </cell>
          <cell r="B110" t="str">
            <v>612(2)</v>
          </cell>
          <cell r="C110" t="str">
            <v xml:space="preserve">Metal misceláneos para puentes                                                                                                         </v>
          </cell>
          <cell r="D110" t="str">
            <v xml:space="preserve">Kg.    </v>
          </cell>
          <cell r="E110">
            <v>2.7250000000000001</v>
          </cell>
        </row>
        <row r="111">
          <cell r="A111">
            <v>109</v>
          </cell>
          <cell r="B111" t="str">
            <v>511-1(1)</v>
          </cell>
          <cell r="C111" t="str">
            <v xml:space="preserve">Escollera de piedra suelta (Dmin=0.30m, Dmax=0.70m)                                                                                    </v>
          </cell>
          <cell r="D111" t="str">
            <v xml:space="preserve">M3.    </v>
          </cell>
          <cell r="E111">
            <v>9.1989999999999998</v>
          </cell>
        </row>
        <row r="112">
          <cell r="A112">
            <v>110</v>
          </cell>
          <cell r="B112" t="str">
            <v>402-7(2)</v>
          </cell>
          <cell r="C112" t="str">
            <v xml:space="preserve">Membrana de fibra sintética                                                                                                            </v>
          </cell>
          <cell r="D112" t="str">
            <v xml:space="preserve">M2.    </v>
          </cell>
          <cell r="E112">
            <v>2.2829999999999999</v>
          </cell>
        </row>
        <row r="113">
          <cell r="A113" t="str">
            <v>110A</v>
          </cell>
          <cell r="B113" t="str">
            <v>402-7(2)</v>
          </cell>
          <cell r="C113" t="str">
            <v xml:space="preserve">Membrana de fibra sintética   NT 3000                                                                                                         </v>
          </cell>
          <cell r="D113" t="str">
            <v xml:space="preserve">M2.    </v>
          </cell>
          <cell r="E113">
            <v>2.7410000000000001</v>
          </cell>
        </row>
        <row r="114">
          <cell r="A114" t="str">
            <v>110B</v>
          </cell>
          <cell r="B114" t="str">
            <v>402-7(2)</v>
          </cell>
          <cell r="C114" t="str">
            <v xml:space="preserve">Membrana de fibra sintética  NT 5000                                                                                                          </v>
          </cell>
          <cell r="D114" t="str">
            <v xml:space="preserve">M2.    </v>
          </cell>
          <cell r="E114">
            <v>4.1449999999999996</v>
          </cell>
        </row>
        <row r="115">
          <cell r="A115" t="str">
            <v>110C</v>
          </cell>
          <cell r="B115" t="str">
            <v>402-7(2)</v>
          </cell>
          <cell r="C115" t="str">
            <v xml:space="preserve">Membrana de fibra sintética NT 1600                                                                                                           </v>
          </cell>
          <cell r="D115" t="str">
            <v xml:space="preserve">M2.    </v>
          </cell>
          <cell r="E115">
            <v>1.889</v>
          </cell>
        </row>
        <row r="116">
          <cell r="A116">
            <v>112</v>
          </cell>
          <cell r="B116" t="str">
            <v>206(1)</v>
          </cell>
          <cell r="C116" t="str">
            <v xml:space="preserve">Areas sembradas                                                                                                                        </v>
          </cell>
          <cell r="D116" t="str">
            <v xml:space="preserve">M2.    </v>
          </cell>
          <cell r="E116">
            <v>1.78</v>
          </cell>
        </row>
        <row r="117">
          <cell r="A117">
            <v>113</v>
          </cell>
          <cell r="B117" t="str">
            <v>206(2)</v>
          </cell>
          <cell r="C117" t="str">
            <v xml:space="preserve">Arboles y arbustos                                                                                                                     </v>
          </cell>
          <cell r="D117" t="str">
            <v xml:space="preserve">Und    </v>
          </cell>
          <cell r="E117">
            <v>3.94</v>
          </cell>
        </row>
        <row r="118">
          <cell r="A118">
            <v>114</v>
          </cell>
          <cell r="B118">
            <v>710</v>
          </cell>
          <cell r="C118" t="str">
            <v xml:space="preserve">Señal puente en construcción, Especificación : 2.44x1.22m desvío                                                                       </v>
          </cell>
          <cell r="D118" t="str">
            <v xml:space="preserve">Und    </v>
          </cell>
          <cell r="E118">
            <v>359.6</v>
          </cell>
        </row>
        <row r="119">
          <cell r="A119">
            <v>115</v>
          </cell>
          <cell r="B119" t="str">
            <v>708-5(1)AEb</v>
          </cell>
          <cell r="C119" t="str">
            <v xml:space="preserve">Señal restricción de velocidad                                                                                                         </v>
          </cell>
          <cell r="D119" t="str">
            <v xml:space="preserve">Und    </v>
          </cell>
          <cell r="E119">
            <v>109.8</v>
          </cell>
        </row>
        <row r="120">
          <cell r="A120">
            <v>116</v>
          </cell>
          <cell r="B120" t="str">
            <v>708-5(1)AEc</v>
          </cell>
          <cell r="C120" t="str">
            <v xml:space="preserve">Señal hombres trabajando                                                                                                               </v>
          </cell>
          <cell r="D120" t="str">
            <v xml:space="preserve">Und    </v>
          </cell>
          <cell r="E120">
            <v>109.8</v>
          </cell>
        </row>
        <row r="121">
          <cell r="A121">
            <v>117</v>
          </cell>
          <cell r="B121" t="str">
            <v>708-5(1)AEd</v>
          </cell>
          <cell r="C121" t="str">
            <v xml:space="preserve">Señal por ingresar                                                                                                                     </v>
          </cell>
          <cell r="D121" t="str">
            <v xml:space="preserve">Und    </v>
          </cell>
          <cell r="E121">
            <v>109.8</v>
          </cell>
        </row>
        <row r="122">
          <cell r="A122">
            <v>118</v>
          </cell>
          <cell r="B122" t="str">
            <v>220-(1)</v>
          </cell>
          <cell r="C122" t="str">
            <v xml:space="preserve">Charla ambiental                                                                                                                       </v>
          </cell>
          <cell r="D122" t="str">
            <v xml:space="preserve">Und    </v>
          </cell>
          <cell r="E122">
            <v>315</v>
          </cell>
        </row>
        <row r="123">
          <cell r="A123">
            <v>119</v>
          </cell>
          <cell r="B123" t="str">
            <v>220-(3)</v>
          </cell>
          <cell r="C123" t="str">
            <v xml:space="preserve">Afiches informativos                                                                                                                   </v>
          </cell>
          <cell r="D123" t="str">
            <v xml:space="preserve">Und    </v>
          </cell>
          <cell r="E123">
            <v>2.169</v>
          </cell>
        </row>
        <row r="124">
          <cell r="A124">
            <v>120</v>
          </cell>
          <cell r="B124" t="str">
            <v>220-(5)</v>
          </cell>
          <cell r="C124" t="str">
            <v xml:space="preserve">Mensajes radiales                                                                                                                      </v>
          </cell>
          <cell r="D124" t="str">
            <v xml:space="preserve">Min    </v>
          </cell>
          <cell r="E124">
            <v>4.2</v>
          </cell>
        </row>
        <row r="125">
          <cell r="A125">
            <v>121</v>
          </cell>
          <cell r="B125" t="str">
            <v>213-03(1)</v>
          </cell>
          <cell r="C125" t="str">
            <v xml:space="preserve">Botiquín de primeros auxilios                                                                                                          </v>
          </cell>
          <cell r="D125" t="str">
            <v xml:space="preserve">Und    </v>
          </cell>
          <cell r="E125">
            <v>250</v>
          </cell>
        </row>
        <row r="126">
          <cell r="A126">
            <v>122</v>
          </cell>
          <cell r="B126" t="str">
            <v>213-03(2)</v>
          </cell>
          <cell r="C126" t="str">
            <v xml:space="preserve">Implementos de protección                                                                                                              </v>
          </cell>
          <cell r="D126" t="str">
            <v xml:space="preserve">Und    </v>
          </cell>
          <cell r="E126">
            <v>48</v>
          </cell>
        </row>
        <row r="127">
          <cell r="A127">
            <v>123</v>
          </cell>
          <cell r="B127" t="str">
            <v>501(16) a</v>
          </cell>
          <cell r="C127" t="str">
            <v xml:space="preserve">Pilotes prebarrenados D=80cm, encamisado - camisa no recuperable                                                                                </v>
          </cell>
          <cell r="D127" t="str">
            <v xml:space="preserve">Mts    </v>
          </cell>
          <cell r="E127">
            <v>505.59899999999999</v>
          </cell>
        </row>
        <row r="128">
          <cell r="A128">
            <v>124</v>
          </cell>
          <cell r="B128" t="str">
            <v>501(16) b</v>
          </cell>
          <cell r="C128" t="str">
            <v xml:space="preserve">Pilotes prebarrenados D=60cm, encamisado - camisa no recuperable                                                                                </v>
          </cell>
          <cell r="D128" t="str">
            <v xml:space="preserve">Mts    </v>
          </cell>
          <cell r="E128">
            <v>339.49400000000003</v>
          </cell>
        </row>
        <row r="129">
          <cell r="A129">
            <v>125</v>
          </cell>
          <cell r="B129" t="str">
            <v>303-2(6)</v>
          </cell>
          <cell r="C129" t="str">
            <v xml:space="preserve">Excavación en agua a máquina                                                                                                           </v>
          </cell>
          <cell r="D129" t="str">
            <v xml:space="preserve">M3.    </v>
          </cell>
          <cell r="E129">
            <v>3.0790000000000002</v>
          </cell>
        </row>
        <row r="130">
          <cell r="A130">
            <v>126</v>
          </cell>
          <cell r="B130" t="str">
            <v>303-2(7)</v>
          </cell>
          <cell r="C130" t="str">
            <v xml:space="preserve">Excavación en agua a mano                                                                                                              </v>
          </cell>
          <cell r="D130" t="str">
            <v xml:space="preserve">M3.    </v>
          </cell>
          <cell r="E130">
            <v>5.7469999999999999</v>
          </cell>
        </row>
        <row r="131">
          <cell r="A131">
            <v>127</v>
          </cell>
          <cell r="B131" t="str">
            <v>307-2(3)</v>
          </cell>
          <cell r="C131" t="str">
            <v xml:space="preserve">Construcción de tablestaca de acero estructural                                                                                        </v>
          </cell>
          <cell r="D131" t="str">
            <v xml:space="preserve">M2.    </v>
          </cell>
          <cell r="E131">
            <v>108.623</v>
          </cell>
        </row>
        <row r="132">
          <cell r="A132">
            <v>128</v>
          </cell>
          <cell r="B132" t="str">
            <v>501(19)</v>
          </cell>
          <cell r="C132" t="str">
            <v xml:space="preserve">Prueba de carga                                                                                                                        </v>
          </cell>
          <cell r="D132" t="str">
            <v xml:space="preserve">Und    </v>
          </cell>
          <cell r="E132">
            <v>623.70000000000005</v>
          </cell>
        </row>
        <row r="133">
          <cell r="A133">
            <v>129</v>
          </cell>
          <cell r="B133" t="str">
            <v>503-5.01</v>
          </cell>
          <cell r="C133" t="str">
            <v xml:space="preserve">Junta de dilatación y contracción                                                                                                      </v>
          </cell>
          <cell r="D133" t="str">
            <v xml:space="preserve">Mts    </v>
          </cell>
          <cell r="E133">
            <v>108.289</v>
          </cell>
        </row>
        <row r="134">
          <cell r="A134">
            <v>130</v>
          </cell>
          <cell r="B134" t="str">
            <v>507(2)</v>
          </cell>
          <cell r="C134" t="str">
            <v xml:space="preserve">Pintura para acero estructural                                                                                                         </v>
          </cell>
          <cell r="D134" t="str">
            <v xml:space="preserve">M2.    </v>
          </cell>
          <cell r="E134">
            <v>2.5190000000000001</v>
          </cell>
        </row>
        <row r="135">
          <cell r="A135">
            <v>131</v>
          </cell>
          <cell r="B135" t="str">
            <v>S/N</v>
          </cell>
          <cell r="C135" t="str">
            <v xml:space="preserve">Suministro e Instalación tubería de H.A. D=44", I/T                                                                                    </v>
          </cell>
          <cell r="D135" t="str">
            <v xml:space="preserve">Mts    </v>
          </cell>
          <cell r="E135">
            <v>323.95299999999997</v>
          </cell>
        </row>
        <row r="136">
          <cell r="A136">
            <v>132</v>
          </cell>
          <cell r="B136" t="str">
            <v>S/N</v>
          </cell>
          <cell r="C136" t="str">
            <v xml:space="preserve">Suministro e Instalación tubería de H.A. D=54", I/T                                                                                    </v>
          </cell>
          <cell r="D136" t="str">
            <v xml:space="preserve">Mts    </v>
          </cell>
          <cell r="E136">
            <v>445.85300000000001</v>
          </cell>
        </row>
        <row r="137">
          <cell r="A137">
            <v>133</v>
          </cell>
          <cell r="B137" t="str">
            <v>S/N</v>
          </cell>
          <cell r="C137" t="str">
            <v xml:space="preserve">Suministro e Instalación tubería de H.A. D=66", I/T                                                                                    </v>
          </cell>
          <cell r="D137" t="str">
            <v xml:space="preserve">Mts    </v>
          </cell>
          <cell r="E137">
            <v>611.798</v>
          </cell>
        </row>
        <row r="138">
          <cell r="A138">
            <v>134</v>
          </cell>
          <cell r="B138" t="str">
            <v>S/N</v>
          </cell>
          <cell r="C138" t="str">
            <v xml:space="preserve">Suministro e Instalación tubería de H.A. D=72", I/T                                                                                    </v>
          </cell>
          <cell r="D138" t="str">
            <v xml:space="preserve">Mts    </v>
          </cell>
          <cell r="E138">
            <v>684.51800000000003</v>
          </cell>
        </row>
        <row r="139">
          <cell r="A139">
            <v>135</v>
          </cell>
          <cell r="B139" t="str">
            <v>S/N</v>
          </cell>
          <cell r="C139" t="str">
            <v xml:space="preserve">Cunetas revestidas de hormigón                                                                                                         </v>
          </cell>
          <cell r="D139" t="str">
            <v xml:space="preserve">M2.    </v>
          </cell>
          <cell r="E139">
            <v>10.401999999999999</v>
          </cell>
        </row>
        <row r="140">
          <cell r="A140">
            <v>136</v>
          </cell>
          <cell r="B140" t="str">
            <v>S/N</v>
          </cell>
          <cell r="C140" t="str">
            <v xml:space="preserve">Preparación de plan de manejo ambiental                                                                                                </v>
          </cell>
          <cell r="D140" t="str">
            <v xml:space="preserve">Und    </v>
          </cell>
          <cell r="E140">
            <v>2500</v>
          </cell>
        </row>
        <row r="141">
          <cell r="A141" t="str">
            <v>137A</v>
          </cell>
          <cell r="B141" t="str">
            <v>S/N</v>
          </cell>
          <cell r="C141" t="str">
            <v>Limpieza de Sedimentos en Esteros y Canales</v>
          </cell>
          <cell r="D141" t="str">
            <v xml:space="preserve">M3.    </v>
          </cell>
          <cell r="E141">
            <v>2.0880000000000001</v>
          </cell>
        </row>
        <row r="142">
          <cell r="A142" t="str">
            <v>001-A-1</v>
          </cell>
          <cell r="B142" t="str">
            <v>001-A</v>
          </cell>
          <cell r="C142" t="str">
            <v>Viga Presforzada Bulb T 143</v>
          </cell>
          <cell r="D142" t="str">
            <v xml:space="preserve">Mts    </v>
          </cell>
          <cell r="E142">
            <v>398.73</v>
          </cell>
        </row>
        <row r="143">
          <cell r="A143" t="str">
            <v>001-B</v>
          </cell>
          <cell r="B143" t="str">
            <v>001-B</v>
          </cell>
          <cell r="C143" t="str">
            <v>Limpieza General de Superficies de Hormigon</v>
          </cell>
          <cell r="D143" t="str">
            <v xml:space="preserve">M2.    </v>
          </cell>
          <cell r="E143">
            <v>5.0090000000000003</v>
          </cell>
        </row>
        <row r="144">
          <cell r="A144" t="str">
            <v>001-C</v>
          </cell>
          <cell r="B144" t="str">
            <v>001-C</v>
          </cell>
          <cell r="C144" t="str">
            <v>Limpieza de Articulaciones</v>
          </cell>
          <cell r="D144" t="str">
            <v xml:space="preserve">M3.    </v>
          </cell>
          <cell r="E144">
            <v>315.10000000000002</v>
          </cell>
        </row>
        <row r="145">
          <cell r="A145" t="str">
            <v>001-D</v>
          </cell>
          <cell r="B145" t="str">
            <v>001-D</v>
          </cell>
          <cell r="C145" t="str">
            <v>Limpieza de Apoyos de Rodadura Metalica</v>
          </cell>
          <cell r="D145" t="str">
            <v xml:space="preserve">M3.    </v>
          </cell>
          <cell r="E145">
            <v>101.08</v>
          </cell>
        </row>
        <row r="146">
          <cell r="A146" t="str">
            <v>001-E</v>
          </cell>
          <cell r="B146" t="str">
            <v>001-E</v>
          </cell>
          <cell r="C146" t="str">
            <v>Inhibidor de Corrosion para Hormigon</v>
          </cell>
          <cell r="D146" t="str">
            <v xml:space="preserve">M2.    </v>
          </cell>
          <cell r="E146">
            <v>4.3949999999999996</v>
          </cell>
        </row>
        <row r="147">
          <cell r="A147" t="str">
            <v>001-F</v>
          </cell>
          <cell r="B147" t="str">
            <v>001-F</v>
          </cell>
          <cell r="C147" t="str">
            <v>Mantenimiento de Juntas de Dilatacion</v>
          </cell>
          <cell r="D147" t="str">
            <v xml:space="preserve">Mts    </v>
          </cell>
          <cell r="E147">
            <v>13.26</v>
          </cell>
        </row>
        <row r="148">
          <cell r="A148" t="str">
            <v>001-G</v>
          </cell>
          <cell r="B148" t="str">
            <v>001-G</v>
          </cell>
          <cell r="C148" t="str">
            <v>Endurecedor Superficie liquido para Hormigon fresco</v>
          </cell>
          <cell r="D148" t="str">
            <v xml:space="preserve">M2.    </v>
          </cell>
          <cell r="E148">
            <v>2.4510000000000001</v>
          </cell>
        </row>
        <row r="149">
          <cell r="A149" t="str">
            <v>001-H</v>
          </cell>
          <cell r="B149" t="str">
            <v>001-H</v>
          </cell>
          <cell r="C149" t="str">
            <v>Baranda de hormigon</v>
          </cell>
          <cell r="D149" t="str">
            <v xml:space="preserve">Mts    </v>
          </cell>
          <cell r="E149">
            <v>19.75</v>
          </cell>
        </row>
        <row r="150">
          <cell r="A150" t="str">
            <v>001-I</v>
          </cell>
          <cell r="B150" t="str">
            <v>001-I</v>
          </cell>
          <cell r="C150" t="str">
            <v>Limpieza de cause</v>
          </cell>
          <cell r="D150" t="str">
            <v xml:space="preserve">M3.    </v>
          </cell>
          <cell r="E150">
            <v>1.7230000000000001</v>
          </cell>
        </row>
        <row r="151">
          <cell r="A151" t="str">
            <v>001-J</v>
          </cell>
          <cell r="B151" t="str">
            <v>001-J</v>
          </cell>
          <cell r="C151" t="str">
            <v>Reparacion y Sellado de Fisuras Superficiales</v>
          </cell>
          <cell r="D151" t="str">
            <v xml:space="preserve">M2.    </v>
          </cell>
          <cell r="E151">
            <v>6.3129999999999997</v>
          </cell>
        </row>
        <row r="152">
          <cell r="A152" t="str">
            <v>001-K</v>
          </cell>
          <cell r="B152" t="str">
            <v>001-K</v>
          </cell>
          <cell r="C152" t="str">
            <v>Placa de Neopreno</v>
          </cell>
          <cell r="D152" t="str">
            <v>U.</v>
          </cell>
          <cell r="E152">
            <v>85.251000000000005</v>
          </cell>
        </row>
        <row r="153">
          <cell r="A153" t="str">
            <v>001-l</v>
          </cell>
          <cell r="B153" t="str">
            <v>001-l</v>
          </cell>
          <cell r="C153" t="str">
            <v>Izado de vigas presforzadas</v>
          </cell>
          <cell r="D153" t="str">
            <v>U.</v>
          </cell>
          <cell r="E153">
            <v>1196.377</v>
          </cell>
        </row>
        <row r="154">
          <cell r="A154" t="str">
            <v>001-M</v>
          </cell>
          <cell r="B154" t="str">
            <v>001-M</v>
          </cell>
          <cell r="C154" t="str">
            <v>Suministro e instalacion de Poliestireno Expandido</v>
          </cell>
          <cell r="D154" t="str">
            <v xml:space="preserve">M3.    </v>
          </cell>
          <cell r="E154">
            <v>38.786999999999999</v>
          </cell>
        </row>
        <row r="155">
          <cell r="A155" t="str">
            <v>001-N-1</v>
          </cell>
          <cell r="B155" t="str">
            <v>001-N</v>
          </cell>
          <cell r="C155" t="str">
            <v>Viga Presforzada Bulb T 175</v>
          </cell>
          <cell r="D155" t="str">
            <v xml:space="preserve">Mts    </v>
          </cell>
          <cell r="E155">
            <v>571.68200000000002</v>
          </cell>
        </row>
        <row r="156">
          <cell r="A156" t="str">
            <v>001-O</v>
          </cell>
          <cell r="B156" t="str">
            <v>001-O</v>
          </cell>
          <cell r="C156" t="str">
            <v>Elevacion de Extremos de puentes</v>
          </cell>
          <cell r="D156" t="str">
            <v>U.</v>
          </cell>
          <cell r="E156">
            <v>2074.3000000000002</v>
          </cell>
        </row>
      </sheetData>
      <sheetData sheetId="1">
        <row r="7">
          <cell r="A7">
            <v>3</v>
          </cell>
          <cell r="B7" t="str">
            <v>302-1</v>
          </cell>
          <cell r="C7" t="str">
            <v>Desbroce, desbosque y limpieza</v>
          </cell>
          <cell r="D7" t="str">
            <v>ha</v>
          </cell>
          <cell r="E7">
            <v>246.04400000000001</v>
          </cell>
        </row>
        <row r="8">
          <cell r="A8">
            <v>4</v>
          </cell>
          <cell r="B8" t="str">
            <v>309-2(2)</v>
          </cell>
          <cell r="C8" t="str">
            <v>Transp. de material excavado, distancia libre 500 metros</v>
          </cell>
          <cell r="D8" t="str">
            <v>m3 - km</v>
          </cell>
          <cell r="E8">
            <v>0.30199999999999999</v>
          </cell>
        </row>
        <row r="9">
          <cell r="A9">
            <v>7</v>
          </cell>
          <cell r="B9" t="str">
            <v>305-2.05</v>
          </cell>
          <cell r="C9" t="str">
            <v>Relleno compactado, S/T</v>
          </cell>
          <cell r="D9" t="str">
            <v>m3</v>
          </cell>
          <cell r="E9">
            <v>1.762</v>
          </cell>
        </row>
        <row r="10">
          <cell r="A10">
            <v>8</v>
          </cell>
          <cell r="B10" t="str">
            <v>303-2(1)</v>
          </cell>
          <cell r="C10" t="str">
            <v>Excavación sin clasificar, medido en obra, D/L = 200m</v>
          </cell>
          <cell r="D10" t="str">
            <v>m3</v>
          </cell>
          <cell r="E10">
            <v>1.1439999999999999</v>
          </cell>
        </row>
        <row r="11">
          <cell r="A11">
            <v>10</v>
          </cell>
          <cell r="B11" t="str">
            <v>304-1(2)</v>
          </cell>
          <cell r="C11" t="str">
            <v>Material de préstamo importado , S/T</v>
          </cell>
          <cell r="D11" t="str">
            <v>m3</v>
          </cell>
          <cell r="E11">
            <v>3.1059999999999999</v>
          </cell>
        </row>
        <row r="12">
          <cell r="A12">
            <v>11</v>
          </cell>
          <cell r="B12" t="str">
            <v>307-2(1)</v>
          </cell>
          <cell r="C12" t="str">
            <v>Excavación y relleno para estructuras, con material del sitio</v>
          </cell>
          <cell r="D12" t="str">
            <v>m3</v>
          </cell>
          <cell r="E12">
            <v>3.63</v>
          </cell>
        </row>
        <row r="13">
          <cell r="A13">
            <v>12</v>
          </cell>
          <cell r="B13" t="str">
            <v>307-2(1)a</v>
          </cell>
          <cell r="C13" t="str">
            <v>Excavación y relleno para estructuras, con material seleccionado importado</v>
          </cell>
          <cell r="D13" t="str">
            <v>m3</v>
          </cell>
          <cell r="E13">
            <v>6.3150000000000004</v>
          </cell>
        </row>
        <row r="14">
          <cell r="A14">
            <v>13</v>
          </cell>
          <cell r="B14" t="str">
            <v>307-3(1)</v>
          </cell>
          <cell r="C14" t="str">
            <v>Excavación para cunetas, cunetas de coronación y encausamientos, D/L= 200 m</v>
          </cell>
          <cell r="D14" t="str">
            <v>m3</v>
          </cell>
          <cell r="E14">
            <v>1.52</v>
          </cell>
        </row>
        <row r="15">
          <cell r="A15">
            <v>14</v>
          </cell>
          <cell r="B15" t="str">
            <v>308-2(1)</v>
          </cell>
          <cell r="C15" t="str">
            <v>Acabado de obra básica existente</v>
          </cell>
          <cell r="D15" t="str">
            <v>m2</v>
          </cell>
          <cell r="E15">
            <v>0.33400000000000002</v>
          </cell>
        </row>
        <row r="16">
          <cell r="A16">
            <v>15</v>
          </cell>
          <cell r="B16" t="str">
            <v>308-4(1)</v>
          </cell>
          <cell r="C16" t="str">
            <v>Limpieza de derrumbes, D/L = 200 m</v>
          </cell>
          <cell r="D16" t="str">
            <v>m3</v>
          </cell>
          <cell r="E16">
            <v>1.4419999999999999</v>
          </cell>
        </row>
        <row r="17">
          <cell r="A17">
            <v>16</v>
          </cell>
          <cell r="B17" t="str">
            <v>309-6(4)</v>
          </cell>
          <cell r="C17" t="str">
            <v>Transporte de mezcla asfáltica</v>
          </cell>
          <cell r="D17" t="str">
            <v>m3 - km</v>
          </cell>
          <cell r="E17">
            <v>0.26</v>
          </cell>
        </row>
        <row r="18">
          <cell r="A18">
            <v>17</v>
          </cell>
          <cell r="B18" t="str">
            <v>309-6(5)</v>
          </cell>
          <cell r="C18" t="str">
            <v>Transporte de base, sub-base, material triturado, cribado, de préstamo y otros (D/L=O km)</v>
          </cell>
          <cell r="D18" t="str">
            <v>m3 - km</v>
          </cell>
          <cell r="E18">
            <v>0.20799999999999999</v>
          </cell>
        </row>
        <row r="19">
          <cell r="A19">
            <v>18</v>
          </cell>
          <cell r="B19" t="str">
            <v>402-2(1)</v>
          </cell>
          <cell r="C19" t="str">
            <v>Mejoramiento de la sub-rasante con suelo seleccionado, S/T</v>
          </cell>
          <cell r="D19" t="str">
            <v>m3</v>
          </cell>
          <cell r="E19">
            <v>8.0589999999999993</v>
          </cell>
        </row>
        <row r="20">
          <cell r="A20">
            <v>23</v>
          </cell>
          <cell r="B20" t="str">
            <v>403-1c</v>
          </cell>
          <cell r="C20" t="str">
            <v>Subbase clase 3</v>
          </cell>
          <cell r="D20" t="str">
            <v>m3</v>
          </cell>
          <cell r="E20">
            <v>8.2070000000000007</v>
          </cell>
        </row>
        <row r="21">
          <cell r="A21">
            <v>25</v>
          </cell>
          <cell r="B21" t="str">
            <v>404-1a</v>
          </cell>
          <cell r="C21" t="str">
            <v>Base clase 1</v>
          </cell>
          <cell r="D21" t="str">
            <v>m3</v>
          </cell>
          <cell r="E21">
            <v>13.688000000000001</v>
          </cell>
        </row>
        <row r="22">
          <cell r="A22">
            <v>35</v>
          </cell>
          <cell r="B22" t="str">
            <v>405-1(1)</v>
          </cell>
          <cell r="C22" t="str">
            <v>Asfalto para riego de imprimación</v>
          </cell>
          <cell r="D22" t="str">
            <v>lt</v>
          </cell>
          <cell r="E22">
            <v>0.42099999999999999</v>
          </cell>
        </row>
        <row r="23">
          <cell r="A23">
            <v>37</v>
          </cell>
          <cell r="B23" t="str">
            <v>405-3a</v>
          </cell>
          <cell r="C23" t="str">
            <v>Doble tratamiento superficial bituminoso, S/T</v>
          </cell>
          <cell r="D23" t="str">
            <v>m2</v>
          </cell>
          <cell r="E23">
            <v>1.9279999999999999</v>
          </cell>
        </row>
        <row r="24">
          <cell r="A24">
            <v>42</v>
          </cell>
          <cell r="B24" t="str">
            <v>405-5d</v>
          </cell>
          <cell r="C24" t="str">
            <v>Capa de rodadura de H. asfáltico mezclado en planta, e = 5 cm, S/T</v>
          </cell>
          <cell r="D24" t="str">
            <v>m2</v>
          </cell>
          <cell r="E24">
            <v>5.3550000000000004</v>
          </cell>
        </row>
        <row r="25">
          <cell r="A25">
            <v>47</v>
          </cell>
          <cell r="B25" t="str">
            <v>503 (2)a</v>
          </cell>
          <cell r="C25" t="str">
            <v>Hormigón estructural Clase B, f´c = 250 kg/cm2, incluído curador, I/T (Hasta 25km)</v>
          </cell>
          <cell r="D25" t="str">
            <v>m3</v>
          </cell>
          <cell r="E25">
            <v>155.214</v>
          </cell>
        </row>
        <row r="26">
          <cell r="A26">
            <v>48</v>
          </cell>
          <cell r="B26" t="str">
            <v>503 (2)b</v>
          </cell>
          <cell r="C26" t="str">
            <v>Hormigón estructural Clase B, f'c = 210 kg/cm2,  incluído curador, I/T (Hasta 25km)</v>
          </cell>
          <cell r="D26" t="str">
            <v>m3</v>
          </cell>
          <cell r="E26">
            <v>133.648</v>
          </cell>
        </row>
        <row r="27">
          <cell r="A27">
            <v>49</v>
          </cell>
          <cell r="B27" t="str">
            <v>503 (3)a</v>
          </cell>
          <cell r="C27" t="str">
            <v>Hormigón estructural Clase C, f'c = 180 kg/cm2, incluído curador, I/T (Hasta 25km)</v>
          </cell>
          <cell r="D27" t="str">
            <v>m3</v>
          </cell>
          <cell r="E27">
            <v>122.113</v>
          </cell>
        </row>
        <row r="28">
          <cell r="A28">
            <v>50</v>
          </cell>
          <cell r="B28" t="str">
            <v>503 (5)</v>
          </cell>
          <cell r="C28" t="str">
            <v>Muro de hormigón ciclópeo, I/T (Hasta 25km)</v>
          </cell>
          <cell r="D28" t="str">
            <v>m3</v>
          </cell>
          <cell r="E28">
            <v>82.537999999999997</v>
          </cell>
        </row>
        <row r="29">
          <cell r="A29">
            <v>51</v>
          </cell>
          <cell r="B29" t="str">
            <v>504 (1)</v>
          </cell>
          <cell r="C29" t="str">
            <v>Acero de refuerzo fy = 4200 kg/cm2</v>
          </cell>
          <cell r="D29" t="str">
            <v>kg</v>
          </cell>
          <cell r="E29">
            <v>2.0710000000000002</v>
          </cell>
        </row>
        <row r="30">
          <cell r="A30">
            <v>52</v>
          </cell>
          <cell r="B30" t="str">
            <v>508-3</v>
          </cell>
          <cell r="C30" t="str">
            <v xml:space="preserve">Muro de gaviones, S/T de piedra                                                                                                        </v>
          </cell>
          <cell r="D30" t="str">
            <v xml:space="preserve">M3.    </v>
          </cell>
          <cell r="E30">
            <v>45.767000000000003</v>
          </cell>
        </row>
        <row r="31">
          <cell r="A31">
            <v>53</v>
          </cell>
          <cell r="B31" t="str">
            <v>511-1(1)</v>
          </cell>
          <cell r="C31" t="str">
            <v xml:space="preserve">Escollera de piedra suelta d=50cm. S/T                                                                                                 </v>
          </cell>
          <cell r="D31" t="str">
            <v xml:space="preserve">M3.    </v>
          </cell>
          <cell r="E31">
            <v>13.805</v>
          </cell>
        </row>
        <row r="32">
          <cell r="A32">
            <v>56</v>
          </cell>
          <cell r="B32" t="str">
            <v>601 (1A)c</v>
          </cell>
          <cell r="C32" t="str">
            <v>Suministro e instalación de tubería H.A. D = 48", I/T</v>
          </cell>
          <cell r="D32" t="str">
            <v>m</v>
          </cell>
          <cell r="E32">
            <v>380.43400000000003</v>
          </cell>
        </row>
        <row r="33">
          <cell r="A33">
            <v>57</v>
          </cell>
          <cell r="B33" t="str">
            <v>601 (1A)d</v>
          </cell>
          <cell r="C33" t="str">
            <v>Suministro e instalación de tubería H.A. D = 40", I/T</v>
          </cell>
          <cell r="D33" t="str">
            <v>m</v>
          </cell>
          <cell r="E33">
            <v>263.68799999999999</v>
          </cell>
        </row>
        <row r="34">
          <cell r="A34">
            <v>65</v>
          </cell>
          <cell r="B34" t="str">
            <v>606-2(1)a</v>
          </cell>
          <cell r="C34" t="str">
            <v>Tubo PVC, D = 6" drenes</v>
          </cell>
          <cell r="D34" t="str">
            <v>ml</v>
          </cell>
          <cell r="E34">
            <v>13.785</v>
          </cell>
        </row>
        <row r="35">
          <cell r="A35">
            <v>67</v>
          </cell>
          <cell r="B35" t="str">
            <v>705 (1)</v>
          </cell>
          <cell r="C35" t="str">
            <v>Pintura de pavimento</v>
          </cell>
          <cell r="D35" t="str">
            <v>m</v>
          </cell>
          <cell r="E35">
            <v>0.38600000000000001</v>
          </cell>
        </row>
        <row r="36">
          <cell r="A36">
            <v>69</v>
          </cell>
          <cell r="B36" t="str">
            <v>MR-112</v>
          </cell>
          <cell r="C36" t="str">
            <v>Limpieza de alcantarillas</v>
          </cell>
          <cell r="D36" t="str">
            <v>m3</v>
          </cell>
          <cell r="E36">
            <v>9.4</v>
          </cell>
        </row>
        <row r="37">
          <cell r="A37">
            <v>79</v>
          </cell>
          <cell r="B37" t="str">
            <v>406-8</v>
          </cell>
          <cell r="C37" t="str">
            <v>Fresado de pavimento asfaltico en Sitio Inc. Desalojo</v>
          </cell>
          <cell r="D37" t="str">
            <v>m3</v>
          </cell>
          <cell r="E37">
            <v>7.7210000000000001</v>
          </cell>
        </row>
        <row r="38">
          <cell r="A38">
            <v>80</v>
          </cell>
          <cell r="B38" t="str">
            <v>303-2(2)</v>
          </cell>
          <cell r="C38" t="str">
            <v>Excavación en suelo</v>
          </cell>
          <cell r="D38" t="str">
            <v>m3</v>
          </cell>
          <cell r="E38">
            <v>1.1319999999999999</v>
          </cell>
        </row>
        <row r="39">
          <cell r="A39">
            <v>87</v>
          </cell>
          <cell r="B39" t="str">
            <v>606-1(2)</v>
          </cell>
          <cell r="C39" t="str">
            <v>Material filtrante, S/T</v>
          </cell>
          <cell r="D39" t="str">
            <v>m3</v>
          </cell>
          <cell r="E39">
            <v>11.372</v>
          </cell>
        </row>
        <row r="40">
          <cell r="A40">
            <v>110</v>
          </cell>
          <cell r="B40" t="str">
            <v>402-7(2)</v>
          </cell>
          <cell r="C40" t="str">
            <v>Membrana de fibra sintética</v>
          </cell>
          <cell r="D40" t="str">
            <v>m2</v>
          </cell>
          <cell r="E40">
            <v>2.2829999999999999</v>
          </cell>
        </row>
        <row r="41">
          <cell r="A41">
            <v>113</v>
          </cell>
          <cell r="B41" t="str">
            <v>206(2)</v>
          </cell>
          <cell r="C41" t="str">
            <v>Arboles y arbustos</v>
          </cell>
          <cell r="D41" t="str">
            <v>U</v>
          </cell>
          <cell r="E41">
            <v>3.94</v>
          </cell>
        </row>
        <row r="42">
          <cell r="A42">
            <v>114</v>
          </cell>
          <cell r="B42">
            <v>710</v>
          </cell>
          <cell r="C42" t="str">
            <v>Señal puente en construcción, Especificación: 2.44x1.22 m desvío</v>
          </cell>
          <cell r="D42" t="str">
            <v>U</v>
          </cell>
          <cell r="E42">
            <v>359.6</v>
          </cell>
        </row>
        <row r="43">
          <cell r="A43">
            <v>117</v>
          </cell>
          <cell r="B43" t="str">
            <v>708-5(1)AEd</v>
          </cell>
          <cell r="C43" t="str">
            <v>Señal no ingresar</v>
          </cell>
          <cell r="D43" t="str">
            <v>U</v>
          </cell>
          <cell r="E43">
            <v>109.8</v>
          </cell>
        </row>
        <row r="44">
          <cell r="A44">
            <v>118</v>
          </cell>
          <cell r="B44" t="str">
            <v>220-(1)</v>
          </cell>
          <cell r="C44" t="str">
            <v>Charla ambiental</v>
          </cell>
          <cell r="D44" t="str">
            <v>U</v>
          </cell>
          <cell r="E44">
            <v>315</v>
          </cell>
        </row>
        <row r="45">
          <cell r="A45">
            <v>120</v>
          </cell>
          <cell r="B45" t="str">
            <v>220-(5)</v>
          </cell>
          <cell r="C45" t="str">
            <v>Mensajes radiales</v>
          </cell>
          <cell r="D45" t="str">
            <v>min</v>
          </cell>
          <cell r="E45">
            <v>4.2</v>
          </cell>
        </row>
        <row r="46">
          <cell r="A46">
            <v>125</v>
          </cell>
          <cell r="B46" t="str">
            <v>303-2(6)</v>
          </cell>
          <cell r="C46" t="str">
            <v>Excavación en agua a máquina</v>
          </cell>
          <cell r="D46" t="str">
            <v>m3</v>
          </cell>
          <cell r="E46">
            <v>3.0790000000000002</v>
          </cell>
        </row>
        <row r="47">
          <cell r="A47">
            <v>127</v>
          </cell>
          <cell r="B47" t="str">
            <v>307-2(3)</v>
          </cell>
          <cell r="C47" t="str">
            <v>Construcción de tablestaca de acero estructural</v>
          </cell>
          <cell r="D47" t="str">
            <v>m2</v>
          </cell>
          <cell r="E47">
            <v>108.623</v>
          </cell>
        </row>
        <row r="48">
          <cell r="A48">
            <v>135</v>
          </cell>
          <cell r="B48" t="str">
            <v>S/N</v>
          </cell>
          <cell r="C48" t="str">
            <v>Cunetas revestidas de hormigón (e= 8cm)</v>
          </cell>
          <cell r="D48" t="str">
            <v>m2</v>
          </cell>
          <cell r="E48">
            <v>10.462999999999999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UESTO"/>
    </sheetNames>
    <sheetDataSet>
      <sheetData sheetId="0" refreshError="1">
        <row r="1">
          <cell r="B1" t="str">
            <v>MINISTERIO DE BIENESTAR SOCIAL</v>
          </cell>
        </row>
        <row r="2">
          <cell r="B2" t="str">
            <v>DIRECCION NACIONAL DE CONSTRUCCIONES</v>
          </cell>
        </row>
        <row r="4">
          <cell r="B4" t="str">
            <v xml:space="preserve"> </v>
          </cell>
        </row>
        <row r="5">
          <cell r="B5" t="str">
            <v xml:space="preserve">OBRA  : </v>
          </cell>
        </row>
        <row r="6">
          <cell r="B6" t="str">
            <v>CIUDAD :</v>
          </cell>
        </row>
        <row r="10">
          <cell r="A10" t="str">
            <v>COD</v>
          </cell>
          <cell r="B10" t="str">
            <v>RUBRO</v>
          </cell>
          <cell r="C10" t="str">
            <v>CANTIDAD</v>
          </cell>
          <cell r="E10" t="str">
            <v>CAMARA</v>
          </cell>
          <cell r="F10" t="str">
            <v>ESPECIFICACIONES TECNICAS</v>
          </cell>
        </row>
        <row r="11">
          <cell r="A11">
            <v>1</v>
          </cell>
          <cell r="B11" t="str">
            <v>Accesorios de baño</v>
          </cell>
          <cell r="C11" t="str">
            <v>jgo</v>
          </cell>
          <cell r="E11">
            <v>15.512499999999999</v>
          </cell>
          <cell r="F11" t="str">
            <v>CROMADOS PAP.TOALL.PAPEL HIGIENICO</v>
          </cell>
        </row>
        <row r="12">
          <cell r="A12">
            <v>2</v>
          </cell>
          <cell r="B12" t="str">
            <v>Acero de refuerzo</v>
          </cell>
          <cell r="C12" t="str">
            <v>kg</v>
          </cell>
          <cell r="E12">
            <v>0.86250000000000004</v>
          </cell>
          <cell r="F12" t="str">
            <v>F'Y = 4200 KG/CM2</v>
          </cell>
        </row>
        <row r="13">
          <cell r="A13">
            <v>3</v>
          </cell>
          <cell r="B13" t="str">
            <v>Acometida Bifasica</v>
          </cell>
          <cell r="C13" t="str">
            <v>ml</v>
          </cell>
          <cell r="E13">
            <v>11.225</v>
          </cell>
          <cell r="F13" t="str">
            <v>3 COND No. 8 MANGUERA 1"</v>
          </cell>
        </row>
        <row r="14">
          <cell r="A14">
            <v>4</v>
          </cell>
          <cell r="B14" t="str">
            <v>Alfombra nylon pelo corto</v>
          </cell>
          <cell r="C14" t="str">
            <v>m2</v>
          </cell>
          <cell r="E14">
            <v>17.574999999999999</v>
          </cell>
          <cell r="F14" t="str">
            <v>NYLON PELO CORTO + PADDING</v>
          </cell>
        </row>
        <row r="15">
          <cell r="A15">
            <v>5</v>
          </cell>
          <cell r="B15" t="str">
            <v>Alivianamientos p/losa 20cm</v>
          </cell>
          <cell r="C15" t="str">
            <v>u</v>
          </cell>
          <cell r="E15">
            <v>0.53749999999999998</v>
          </cell>
          <cell r="F15" t="str">
            <v>BLOQUE DE POMEZ 0.15 *0.20 *0.40</v>
          </cell>
        </row>
        <row r="16">
          <cell r="A16">
            <v>6</v>
          </cell>
          <cell r="B16" t="str">
            <v>Apuntalamiento de estructura</v>
          </cell>
          <cell r="C16" t="str">
            <v>u</v>
          </cell>
          <cell r="E16">
            <v>8.7249999999999996</v>
          </cell>
          <cell r="F16" t="str">
            <v>PUNTALES EUCALIPTO O CAÑA ROLLIZA</v>
          </cell>
        </row>
        <row r="17">
          <cell r="A17">
            <v>7</v>
          </cell>
          <cell r="B17" t="str">
            <v>Arreglo area verde</v>
          </cell>
          <cell r="C17" t="str">
            <v>m2</v>
          </cell>
          <cell r="E17">
            <v>0</v>
          </cell>
          <cell r="F17" t="str">
            <v>CESPED Y PLANTAS</v>
          </cell>
        </row>
        <row r="18">
          <cell r="A18">
            <v>8</v>
          </cell>
          <cell r="B18" t="str">
            <v>Arreglo de columnas de madera</v>
          </cell>
          <cell r="C18" t="str">
            <v>u</v>
          </cell>
          <cell r="E18">
            <v>0</v>
          </cell>
          <cell r="F18" t="str">
            <v>PLETINAS Y EMPERNADA</v>
          </cell>
        </row>
        <row r="19">
          <cell r="A19">
            <v>9</v>
          </cell>
          <cell r="B19" t="str">
            <v>Arreglo de juegos</v>
          </cell>
          <cell r="C19" t="str">
            <v>u</v>
          </cell>
          <cell r="E19">
            <v>0</v>
          </cell>
          <cell r="F19" t="str">
            <v>SOLDADA Y PINTURA</v>
          </cell>
        </row>
        <row r="20">
          <cell r="A20">
            <v>10</v>
          </cell>
          <cell r="B20" t="str">
            <v>Bajante PVC 4"</v>
          </cell>
          <cell r="C20" t="str">
            <v>ml</v>
          </cell>
          <cell r="E20">
            <v>5.2249999999999996</v>
          </cell>
          <cell r="F20" t="str">
            <v>PVC PARA DESAGUES</v>
          </cell>
        </row>
        <row r="21">
          <cell r="A21">
            <v>11</v>
          </cell>
          <cell r="B21" t="str">
            <v xml:space="preserve">Baldosa de granito </v>
          </cell>
          <cell r="C21" t="str">
            <v>m2</v>
          </cell>
          <cell r="E21">
            <v>13.15</v>
          </cell>
          <cell r="F21" t="str">
            <v>0.30 *0.30 EMPORADA Y PULIDA</v>
          </cell>
        </row>
        <row r="22">
          <cell r="A22">
            <v>12</v>
          </cell>
          <cell r="B22" t="str">
            <v>Barredera de vinyl</v>
          </cell>
          <cell r="C22" t="str">
            <v>ml</v>
          </cell>
          <cell r="E22">
            <v>1.5874999999999999</v>
          </cell>
          <cell r="F22" t="str">
            <v>BARREDERA 0.07 M</v>
          </cell>
        </row>
        <row r="23">
          <cell r="A23">
            <v>13</v>
          </cell>
          <cell r="B23" t="str">
            <v>Barrederas de madera</v>
          </cell>
          <cell r="C23" t="str">
            <v>ml</v>
          </cell>
          <cell r="E23">
            <v>2.0375000000000001</v>
          </cell>
          <cell r="F23" t="str">
            <v>CAOBA LACADAS</v>
          </cell>
        </row>
        <row r="24">
          <cell r="A24">
            <v>14</v>
          </cell>
          <cell r="B24" t="str">
            <v>Bordillos</v>
          </cell>
          <cell r="C24" t="str">
            <v>ml</v>
          </cell>
          <cell r="E24">
            <v>17.3</v>
          </cell>
          <cell r="F24" t="str">
            <v>H.S. 180 KG/CM2  INCL ENCOFRADO VARIOS USOS</v>
          </cell>
        </row>
        <row r="25">
          <cell r="A25">
            <v>15</v>
          </cell>
          <cell r="B25" t="str">
            <v>Breakers</v>
          </cell>
          <cell r="C25" t="str">
            <v>u</v>
          </cell>
          <cell r="E25">
            <v>5.63</v>
          </cell>
          <cell r="F25" t="str">
            <v>15 A 50 A UN SOLO POLO</v>
          </cell>
        </row>
        <row r="26">
          <cell r="A26">
            <v>16</v>
          </cell>
          <cell r="B26" t="str">
            <v>Cadenas de Hormigon simple</v>
          </cell>
          <cell r="C26" t="str">
            <v>m3</v>
          </cell>
          <cell r="E26">
            <v>188.42500000000001</v>
          </cell>
          <cell r="F26" t="str">
            <v>F'C 210 KG/CM2 INCL ENCOFRADO VARIOS USOS</v>
          </cell>
        </row>
        <row r="27">
          <cell r="A27">
            <v>17</v>
          </cell>
          <cell r="B27" t="str">
            <v>Caja de revision</v>
          </cell>
          <cell r="C27" t="str">
            <v>u</v>
          </cell>
          <cell r="E27">
            <v>30.662500000000001</v>
          </cell>
          <cell r="F27" t="str">
            <v>0.60 *.60 LADRILL. TAPA H.A.</v>
          </cell>
        </row>
        <row r="28">
          <cell r="A28">
            <v>18</v>
          </cell>
          <cell r="B28" t="str">
            <v>Canalon de tol pintado</v>
          </cell>
          <cell r="C28" t="str">
            <v>ml</v>
          </cell>
          <cell r="E28">
            <v>12.5</v>
          </cell>
          <cell r="F28" t="str">
            <v>TOL 1/32" PINTADO + GANCHOS</v>
          </cell>
        </row>
        <row r="29">
          <cell r="A29">
            <v>19</v>
          </cell>
          <cell r="B29" t="str">
            <v>Canecillos de madera</v>
          </cell>
          <cell r="C29" t="str">
            <v>u</v>
          </cell>
          <cell r="E29">
            <v>0</v>
          </cell>
          <cell r="F29" t="str">
            <v>SIMILARES A LOS EXISTENTES</v>
          </cell>
        </row>
        <row r="30">
          <cell r="A30">
            <v>20</v>
          </cell>
          <cell r="B30" t="str">
            <v>Ceramica en paredes</v>
          </cell>
          <cell r="C30" t="str">
            <v>m2</v>
          </cell>
          <cell r="E30">
            <v>11.6</v>
          </cell>
          <cell r="F30" t="str">
            <v>20 X 30 1ra CALIDAD EMPORADA</v>
          </cell>
        </row>
        <row r="31">
          <cell r="A31">
            <v>21</v>
          </cell>
          <cell r="B31" t="str">
            <v>Cerradura de baño</v>
          </cell>
          <cell r="C31" t="str">
            <v>u</v>
          </cell>
          <cell r="E31">
            <v>11.525</v>
          </cell>
          <cell r="F31" t="str">
            <v>DE POMO CROMADA</v>
          </cell>
        </row>
        <row r="32">
          <cell r="A32">
            <v>22</v>
          </cell>
          <cell r="B32" t="str">
            <v>Cerradura llave llave</v>
          </cell>
          <cell r="C32" t="str">
            <v>u</v>
          </cell>
          <cell r="E32">
            <v>18.662500000000001</v>
          </cell>
          <cell r="F32" t="str">
            <v>DE POMO CROMADA</v>
          </cell>
        </row>
        <row r="33">
          <cell r="A33">
            <v>23</v>
          </cell>
          <cell r="B33" t="str">
            <v>Cerradura llave seguro</v>
          </cell>
          <cell r="C33" t="str">
            <v>u</v>
          </cell>
          <cell r="E33">
            <v>14.675000000000001</v>
          </cell>
          <cell r="F33" t="str">
            <v>DE POMO CROMADA</v>
          </cell>
        </row>
        <row r="34">
          <cell r="A34">
            <v>24</v>
          </cell>
          <cell r="B34" t="str">
            <v>Cerradura plana</v>
          </cell>
          <cell r="C34" t="str">
            <v>u</v>
          </cell>
          <cell r="E34">
            <v>37.5</v>
          </cell>
          <cell r="F34" t="str">
            <v>PLANA 2 SEGUROS</v>
          </cell>
        </row>
        <row r="35">
          <cell r="A35">
            <v>25</v>
          </cell>
          <cell r="B35" t="str">
            <v>Champeado</v>
          </cell>
          <cell r="C35" t="str">
            <v>m2</v>
          </cell>
          <cell r="E35">
            <v>0</v>
          </cell>
          <cell r="F35" t="str">
            <v>MARMOLINA, CEMENTO BLANCO, RESINA</v>
          </cell>
        </row>
        <row r="36">
          <cell r="A36">
            <v>26</v>
          </cell>
          <cell r="B36" t="str">
            <v>Cielo raso de estuco</v>
          </cell>
          <cell r="C36" t="str">
            <v>m2</v>
          </cell>
          <cell r="E36">
            <v>0</v>
          </cell>
          <cell r="F36" t="str">
            <v>ESTUCO INCLUYE TIREADO</v>
          </cell>
        </row>
        <row r="37">
          <cell r="A37">
            <v>27</v>
          </cell>
          <cell r="B37" t="str">
            <v>Cielo raso de fibrocel texturado</v>
          </cell>
          <cell r="C37" t="str">
            <v>m2</v>
          </cell>
          <cell r="E37">
            <v>0</v>
          </cell>
          <cell r="F37" t="str">
            <v xml:space="preserve">RETICULADO 1.20 *.60, SOPORTE METALICO </v>
          </cell>
        </row>
        <row r="38">
          <cell r="A38">
            <v>28</v>
          </cell>
          <cell r="B38" t="str">
            <v>Cielo raso de madera</v>
          </cell>
          <cell r="C38" t="str">
            <v>m2</v>
          </cell>
          <cell r="E38">
            <v>0</v>
          </cell>
          <cell r="F38" t="str">
            <v>TABLA TRIPLEX 6 MM + TITIADO</v>
          </cell>
        </row>
        <row r="39">
          <cell r="A39">
            <v>29</v>
          </cell>
          <cell r="B39" t="str">
            <v>Cielo raso de malla</v>
          </cell>
          <cell r="C39" t="str">
            <v>m2</v>
          </cell>
          <cell r="E39">
            <v>8.8375000000000004</v>
          </cell>
          <cell r="F39" t="str">
            <v>CIELO RASO CON MALLA, TIRAS Y MORTERO 1:3</v>
          </cell>
        </row>
        <row r="40">
          <cell r="A40">
            <v>30</v>
          </cell>
          <cell r="B40" t="str">
            <v>Colocacion de inodoros</v>
          </cell>
          <cell r="C40" t="str">
            <v>u</v>
          </cell>
          <cell r="E40">
            <v>0</v>
          </cell>
          <cell r="F40" t="str">
            <v>ASENTADA DE LOS RETIRADOS O NUEVOS</v>
          </cell>
        </row>
        <row r="41">
          <cell r="A41">
            <v>31</v>
          </cell>
          <cell r="B41" t="str">
            <v>Columnas de Hormigon</v>
          </cell>
          <cell r="C41" t="str">
            <v>m3</v>
          </cell>
          <cell r="E41">
            <v>275.16250000000002</v>
          </cell>
          <cell r="F41" t="str">
            <v>F'C 210 KG/CM2 INCL ENCOFRADO VARIOS USOS</v>
          </cell>
        </row>
        <row r="42">
          <cell r="A42">
            <v>32</v>
          </cell>
          <cell r="B42" t="str">
            <v>Contrapiso de H.S. con impermeabilizacion</v>
          </cell>
          <cell r="C42" t="str">
            <v>m2</v>
          </cell>
          <cell r="E42">
            <v>14.4</v>
          </cell>
          <cell r="F42" t="str">
            <v>EMP..15 H.S. 180 KG/CM2 0.07 + POLIETILENO</v>
          </cell>
        </row>
        <row r="43">
          <cell r="A43">
            <v>33</v>
          </cell>
          <cell r="B43" t="str">
            <v>Cubierta de madera</v>
          </cell>
          <cell r="C43" t="str">
            <v>m2</v>
          </cell>
          <cell r="E43">
            <v>0</v>
          </cell>
          <cell r="F43" t="str">
            <v>ENTAB.DUELA+ALFAJIAS+RUBEROID+MADEROL</v>
          </cell>
        </row>
        <row r="44">
          <cell r="A44">
            <v>34</v>
          </cell>
          <cell r="B44" t="str">
            <v>Cubierta provisional</v>
          </cell>
          <cell r="C44" t="str">
            <v>m2</v>
          </cell>
          <cell r="E44">
            <v>0</v>
          </cell>
          <cell r="F44" t="str">
            <v>ZING PUNTALES DE EUCALIPTO 4 USOS</v>
          </cell>
        </row>
        <row r="45">
          <cell r="A45">
            <v>35</v>
          </cell>
          <cell r="B45" t="str">
            <v>Derrocamiento de paredes</v>
          </cell>
          <cell r="C45" t="str">
            <v>m2</v>
          </cell>
          <cell r="E45">
            <v>0</v>
          </cell>
          <cell r="F45" t="str">
            <v>MANUAL</v>
          </cell>
        </row>
        <row r="46">
          <cell r="A46">
            <v>36</v>
          </cell>
          <cell r="B46" t="str">
            <v>Desagues PVC 110 mm</v>
          </cell>
          <cell r="C46" t="str">
            <v>pto</v>
          </cell>
          <cell r="E46">
            <v>18.75</v>
          </cell>
          <cell r="F46" t="str">
            <v>PVC PARA DESAGUES</v>
          </cell>
        </row>
        <row r="47">
          <cell r="A47">
            <v>37</v>
          </cell>
          <cell r="B47" t="str">
            <v>Desagues PVC 50 mm</v>
          </cell>
          <cell r="C47" t="str">
            <v>pto</v>
          </cell>
          <cell r="E47">
            <v>10.324999999999999</v>
          </cell>
          <cell r="F47" t="str">
            <v>PVC PARA DESAGUES</v>
          </cell>
        </row>
        <row r="48">
          <cell r="A48">
            <v>38</v>
          </cell>
          <cell r="B48" t="str">
            <v>Desagues PVC 75 mm</v>
          </cell>
          <cell r="C48" t="str">
            <v>pto</v>
          </cell>
          <cell r="E48">
            <v>16.012499999999999</v>
          </cell>
          <cell r="F48" t="str">
            <v>PVC PARA DESAGUES</v>
          </cell>
        </row>
        <row r="49">
          <cell r="A49">
            <v>39</v>
          </cell>
          <cell r="B49" t="str">
            <v>Desalojo de escombros</v>
          </cell>
          <cell r="C49" t="str">
            <v>m3</v>
          </cell>
          <cell r="E49">
            <v>4.7874999999999996</v>
          </cell>
          <cell r="F49" t="str">
            <v>VOLQUETA FUERA DE LA INSTITUCION</v>
          </cell>
        </row>
        <row r="50">
          <cell r="A50">
            <v>40</v>
          </cell>
          <cell r="B50" t="str">
            <v>Desbanque de plataformas</v>
          </cell>
          <cell r="C50" t="str">
            <v>m3</v>
          </cell>
          <cell r="E50">
            <v>4.0750000000000002</v>
          </cell>
          <cell r="F50" t="str">
            <v>MANUAL</v>
          </cell>
        </row>
        <row r="51">
          <cell r="A51">
            <v>41</v>
          </cell>
          <cell r="B51" t="str">
            <v>Desbroce y limpieza del terreno</v>
          </cell>
          <cell r="C51" t="str">
            <v>m2</v>
          </cell>
          <cell r="E51">
            <v>0.52500000000000002</v>
          </cell>
          <cell r="F51" t="str">
            <v>MANUAL</v>
          </cell>
        </row>
        <row r="52">
          <cell r="A52">
            <v>42</v>
          </cell>
          <cell r="B52" t="str">
            <v>Desentechado</v>
          </cell>
          <cell r="C52" t="str">
            <v>m2</v>
          </cell>
          <cell r="E52">
            <v>0</v>
          </cell>
          <cell r="F52" t="str">
            <v>MANUAL</v>
          </cell>
        </row>
        <row r="53">
          <cell r="A53">
            <v>43</v>
          </cell>
          <cell r="B53" t="str">
            <v>Dinteles de Hormigon</v>
          </cell>
          <cell r="C53" t="str">
            <v>ml</v>
          </cell>
          <cell r="E53">
            <v>5.9124999999999996</v>
          </cell>
          <cell r="F53" t="str">
            <v>F'C 210 KG/CM2 INCL ENCOFRADO VARIOS USOS</v>
          </cell>
        </row>
        <row r="54">
          <cell r="A54">
            <v>44</v>
          </cell>
          <cell r="B54" t="str">
            <v>Ducha electrica</v>
          </cell>
          <cell r="C54" t="str">
            <v>u</v>
          </cell>
          <cell r="E54">
            <v>0</v>
          </cell>
          <cell r="F54" t="str">
            <v>110 W INCLUYE BREAKER DE 1P 20A</v>
          </cell>
        </row>
        <row r="55">
          <cell r="A55">
            <v>45</v>
          </cell>
          <cell r="B55" t="str">
            <v>Ducha sencilla</v>
          </cell>
          <cell r="C55" t="str">
            <v>u</v>
          </cell>
          <cell r="E55">
            <v>22.7</v>
          </cell>
          <cell r="F55" t="str">
            <v>ARTICULADA</v>
          </cell>
        </row>
        <row r="56">
          <cell r="A56">
            <v>46</v>
          </cell>
          <cell r="B56" t="str">
            <v>Ducha telefono</v>
          </cell>
          <cell r="C56" t="str">
            <v>u</v>
          </cell>
          <cell r="E56">
            <v>0</v>
          </cell>
          <cell r="F56" t="str">
            <v>METALICA</v>
          </cell>
        </row>
        <row r="57">
          <cell r="A57">
            <v>47</v>
          </cell>
          <cell r="B57" t="str">
            <v>Enlucido Horizontal</v>
          </cell>
          <cell r="C57" t="str">
            <v>m2</v>
          </cell>
          <cell r="E57">
            <v>5.625</v>
          </cell>
          <cell r="F57" t="str">
            <v>MORTERO 1:3</v>
          </cell>
        </row>
        <row r="58">
          <cell r="A58">
            <v>48</v>
          </cell>
          <cell r="B58" t="str">
            <v>Enlucido Vertical</v>
          </cell>
          <cell r="C58" t="str">
            <v>m2</v>
          </cell>
          <cell r="E58">
            <v>4.8875000000000002</v>
          </cell>
          <cell r="F58" t="str">
            <v>MORTERO 1:4 + PASTEADO</v>
          </cell>
        </row>
        <row r="59">
          <cell r="A59">
            <v>49</v>
          </cell>
          <cell r="B59" t="str">
            <v>Entechado de teja de arcilla</v>
          </cell>
          <cell r="C59" t="str">
            <v>m2</v>
          </cell>
          <cell r="E59">
            <v>24.787500000000001</v>
          </cell>
          <cell r="F59" t="str">
            <v>TEJA DE ARCILLA 15 X 30</v>
          </cell>
        </row>
        <row r="60">
          <cell r="A60">
            <v>50</v>
          </cell>
          <cell r="B60" t="str">
            <v>Entechado Eurolit</v>
          </cell>
          <cell r="C60" t="str">
            <v>m2</v>
          </cell>
          <cell r="E60">
            <v>0</v>
          </cell>
          <cell r="F60" t="str">
            <v>ASBESTOCEMENTO PLACA EUROLIT</v>
          </cell>
        </row>
        <row r="61">
          <cell r="A61">
            <v>51</v>
          </cell>
          <cell r="B61" t="str">
            <v>Entechado translucido tipo Eternit</v>
          </cell>
          <cell r="C61" t="str">
            <v>m2</v>
          </cell>
          <cell r="E61">
            <v>7.55</v>
          </cell>
          <cell r="F61" t="str">
            <v>TRANSLUCIDO TIPO ETERNIT</v>
          </cell>
        </row>
        <row r="62">
          <cell r="A62">
            <v>52</v>
          </cell>
          <cell r="B62" t="str">
            <v>Escaleras de Hormigon</v>
          </cell>
          <cell r="C62" t="str">
            <v>m3</v>
          </cell>
          <cell r="E62">
            <v>305.5</v>
          </cell>
          <cell r="F62" t="str">
            <v>F'C 210 KG/CM2 INCL ENCOFRADO VARIOS USOS</v>
          </cell>
        </row>
        <row r="63">
          <cell r="A63">
            <v>53</v>
          </cell>
          <cell r="B63" t="str">
            <v>Estructura metalica pintada</v>
          </cell>
          <cell r="C63" t="str">
            <v>kg</v>
          </cell>
          <cell r="E63">
            <v>0</v>
          </cell>
          <cell r="F63" t="str">
            <v>PERFILES SEGÚN DISEÑO</v>
          </cell>
        </row>
        <row r="64">
          <cell r="A64">
            <v>54</v>
          </cell>
          <cell r="B64" t="str">
            <v>Excavacion de cimientos</v>
          </cell>
          <cell r="C64" t="str">
            <v>m3</v>
          </cell>
          <cell r="E64">
            <v>4.0750000000000002</v>
          </cell>
          <cell r="F64" t="str">
            <v>MANUAL</v>
          </cell>
        </row>
        <row r="65">
          <cell r="A65">
            <v>55</v>
          </cell>
          <cell r="B65" t="str">
            <v>Excavacion de plintos</v>
          </cell>
          <cell r="C65" t="str">
            <v>m3</v>
          </cell>
          <cell r="E65">
            <v>4.0750000000000002</v>
          </cell>
          <cell r="F65" t="str">
            <v>MANUAL</v>
          </cell>
        </row>
        <row r="66">
          <cell r="A66">
            <v>56</v>
          </cell>
          <cell r="B66" t="str">
            <v>Focos</v>
          </cell>
          <cell r="C66" t="str">
            <v>u</v>
          </cell>
          <cell r="E66">
            <v>0</v>
          </cell>
          <cell r="F66" t="str">
            <v>100 W</v>
          </cell>
        </row>
        <row r="67">
          <cell r="A67">
            <v>57</v>
          </cell>
          <cell r="B67" t="str">
            <v>Hormigon ciclopeo</v>
          </cell>
          <cell r="C67" t="str">
            <v>m3</v>
          </cell>
          <cell r="E67">
            <v>77.837500000000006</v>
          </cell>
          <cell r="F67" t="str">
            <v>HS F'C 180 KG/CM2 60% PIEDRA 40 %, ENCOFRAD</v>
          </cell>
        </row>
        <row r="68">
          <cell r="A68">
            <v>58</v>
          </cell>
          <cell r="B68" t="str">
            <v>Impermeabilizacion de losa</v>
          </cell>
          <cell r="C68" t="str">
            <v>m2</v>
          </cell>
          <cell r="E68">
            <v>5.5500000000000007</v>
          </cell>
          <cell r="F68" t="str">
            <v>MORTERO 1:3 + ADITIVO IMPERMEABILIZANTE</v>
          </cell>
        </row>
        <row r="69">
          <cell r="A69">
            <v>59</v>
          </cell>
          <cell r="B69" t="str">
            <v>Inodoro tanque bajo blanco y accesorios</v>
          </cell>
          <cell r="C69" t="str">
            <v>u</v>
          </cell>
          <cell r="E69">
            <v>84.787499999999994</v>
          </cell>
          <cell r="F69" t="str">
            <v>INCL ACC METALICOS Y LLAVE ANGULAR</v>
          </cell>
        </row>
        <row r="70">
          <cell r="A70">
            <v>60</v>
          </cell>
          <cell r="B70" t="str">
            <v>Laca de madera</v>
          </cell>
          <cell r="C70" t="str">
            <v>m2</v>
          </cell>
          <cell r="E70">
            <v>0</v>
          </cell>
          <cell r="F70" t="str">
            <v>LACA TRANSPATENTE 3 MANOS + SELLADOR</v>
          </cell>
        </row>
        <row r="71">
          <cell r="A71">
            <v>61</v>
          </cell>
          <cell r="B71" t="str">
            <v>Lamparas fluorescentes 2 * 40 w</v>
          </cell>
          <cell r="C71" t="str">
            <v>u</v>
          </cell>
          <cell r="E71">
            <v>38.0625</v>
          </cell>
          <cell r="F71" t="str">
            <v>INCL. ACRILICO, CAMPANA Y TRANSF. GE</v>
          </cell>
        </row>
        <row r="72">
          <cell r="A72">
            <v>62</v>
          </cell>
          <cell r="B72" t="str">
            <v>Lamparas fluorescentes 4 * 40 w</v>
          </cell>
          <cell r="C72" t="str">
            <v>u</v>
          </cell>
          <cell r="E72">
            <v>60.462499999999999</v>
          </cell>
          <cell r="F72" t="str">
            <v>INCL. ACRILICO, CAMPANA Y TRANSF. GE</v>
          </cell>
        </row>
        <row r="73">
          <cell r="A73">
            <v>63</v>
          </cell>
          <cell r="B73" t="str">
            <v>Lavamanos / urinarios colectivos</v>
          </cell>
          <cell r="C73" t="str">
            <v>ml</v>
          </cell>
          <cell r="E73">
            <v>0</v>
          </cell>
          <cell r="F73" t="str">
            <v>LOSA H.A. + AZULEJO</v>
          </cell>
        </row>
        <row r="74">
          <cell r="A74">
            <v>64</v>
          </cell>
          <cell r="B74" t="str">
            <v>Lavamanos pedestal o empotrado</v>
          </cell>
          <cell r="C74" t="str">
            <v>u</v>
          </cell>
          <cell r="E74">
            <v>101.08750000000001</v>
          </cell>
          <cell r="F74" t="str">
            <v>BLANCO, LLAVE ANGULAR, SIFON METALICO</v>
          </cell>
        </row>
        <row r="75">
          <cell r="A75">
            <v>65</v>
          </cell>
          <cell r="B75" t="str">
            <v>Lavanderia</v>
          </cell>
          <cell r="C75" t="str">
            <v>u</v>
          </cell>
          <cell r="E75">
            <v>119.08750000000001</v>
          </cell>
          <cell r="F75" t="str">
            <v xml:space="preserve">LADRILLO PIEDRA H.A. </v>
          </cell>
        </row>
        <row r="76">
          <cell r="A76">
            <v>66</v>
          </cell>
          <cell r="B76" t="str">
            <v>Lavaplatos 2 pozos acero inox</v>
          </cell>
          <cell r="C76" t="str">
            <v>u</v>
          </cell>
          <cell r="E76">
            <v>117.125</v>
          </cell>
          <cell r="F76" t="str">
            <v>TIPO TEKA, SIFON METAL, LL. ANGULAR, ACOPLE</v>
          </cell>
        </row>
        <row r="77">
          <cell r="A77">
            <v>67</v>
          </cell>
          <cell r="B77" t="str">
            <v>Lavaplatos  1 pozo acero inox</v>
          </cell>
          <cell r="C77" t="str">
            <v>u</v>
          </cell>
          <cell r="E77">
            <v>0</v>
          </cell>
          <cell r="F77" t="str">
            <v>TIPO TEKA, SIFON METAL, LL. ANGULAR, ACOPLE</v>
          </cell>
        </row>
        <row r="78">
          <cell r="A78">
            <v>68</v>
          </cell>
          <cell r="B78" t="str">
            <v>Llave cromada de lavamanos</v>
          </cell>
          <cell r="C78" t="str">
            <v>u</v>
          </cell>
          <cell r="E78">
            <v>21.88</v>
          </cell>
          <cell r="F78" t="str">
            <v>DE POMO METALICA CROMADA TIPO FV</v>
          </cell>
        </row>
        <row r="79">
          <cell r="A79">
            <v>69</v>
          </cell>
          <cell r="B79" t="str">
            <v>Llave de paso</v>
          </cell>
          <cell r="C79" t="str">
            <v>pto</v>
          </cell>
          <cell r="E79">
            <v>7.0374999999999996</v>
          </cell>
          <cell r="F79" t="str">
            <v>TIPO FV</v>
          </cell>
        </row>
        <row r="80">
          <cell r="A80">
            <v>70</v>
          </cell>
          <cell r="B80" t="str">
            <v>Losa de Hormigon</v>
          </cell>
          <cell r="C80" t="str">
            <v>m3</v>
          </cell>
          <cell r="E80">
            <v>292.25</v>
          </cell>
          <cell r="F80" t="str">
            <v>F'C 210 KG/CM2 INCL ENCOFRADO VARIOS USOS</v>
          </cell>
        </row>
        <row r="81">
          <cell r="A81">
            <v>71</v>
          </cell>
          <cell r="B81" t="str">
            <v>Malla antimosquito</v>
          </cell>
          <cell r="C81" t="str">
            <v>m2</v>
          </cell>
          <cell r="E81">
            <v>0</v>
          </cell>
          <cell r="F81" t="str">
            <v>BASTIDOR ALUMINIO MALLA METALICA</v>
          </cell>
        </row>
        <row r="82">
          <cell r="A82">
            <v>72</v>
          </cell>
          <cell r="B82" t="str">
            <v>Cerramiento de Malla 50/10</v>
          </cell>
          <cell r="C82" t="str">
            <v>m2</v>
          </cell>
          <cell r="E82">
            <v>19.975000000000001</v>
          </cell>
          <cell r="F82" t="str">
            <v>MALLA 50/10 POST. 2" HORIZ. 1 1/2"</v>
          </cell>
        </row>
        <row r="83">
          <cell r="A83">
            <v>73</v>
          </cell>
          <cell r="B83" t="str">
            <v>Mamposteria de bloque de 10 cm</v>
          </cell>
          <cell r="C83" t="str">
            <v>m2</v>
          </cell>
          <cell r="E83">
            <v>8.0875000000000004</v>
          </cell>
          <cell r="F83" t="str">
            <v>DE CARGA F'C= 19 KG/CM2 MORT.1:5</v>
          </cell>
        </row>
        <row r="84">
          <cell r="A84">
            <v>74</v>
          </cell>
          <cell r="B84" t="str">
            <v>Mamposteria de bloque de 15 cm</v>
          </cell>
          <cell r="C84" t="str">
            <v>m2</v>
          </cell>
          <cell r="E84">
            <v>8.9</v>
          </cell>
          <cell r="F84" t="str">
            <v>DE CARGA F'C= 19 KG/CM2 MORT.1:5</v>
          </cell>
        </row>
        <row r="85">
          <cell r="A85">
            <v>75</v>
          </cell>
          <cell r="B85" t="str">
            <v>Mamposteria de ladrillo</v>
          </cell>
          <cell r="C85" t="str">
            <v>m2</v>
          </cell>
          <cell r="E85">
            <v>12.375</v>
          </cell>
          <cell r="F85" t="str">
            <v>LADRILLO MAMBRON COMUN MORTERO 1:5</v>
          </cell>
        </row>
        <row r="86">
          <cell r="A86">
            <v>76</v>
          </cell>
          <cell r="B86" t="str">
            <v>Mamposteria de piedra</v>
          </cell>
          <cell r="C86" t="str">
            <v>m3</v>
          </cell>
          <cell r="E86">
            <v>65.662499999999994</v>
          </cell>
          <cell r="F86" t="str">
            <v>PIEDRA .20 * .20 MORTERO 1:3</v>
          </cell>
        </row>
        <row r="87">
          <cell r="A87">
            <v>77</v>
          </cell>
          <cell r="B87" t="str">
            <v>Masillado y alisado de pisos</v>
          </cell>
          <cell r="C87" t="str">
            <v>m2</v>
          </cell>
          <cell r="E87">
            <v>5.5374999999999996</v>
          </cell>
          <cell r="F87" t="str">
            <v>MORTERO 1:3 ALISADO</v>
          </cell>
        </row>
        <row r="88">
          <cell r="A88">
            <v>78</v>
          </cell>
          <cell r="B88" t="str">
            <v>Meson de cocina</v>
          </cell>
          <cell r="C88" t="str">
            <v>ml</v>
          </cell>
          <cell r="E88">
            <v>20.45</v>
          </cell>
          <cell r="F88" t="str">
            <v>H.A. .60 * .07 M</v>
          </cell>
        </row>
        <row r="89">
          <cell r="A89">
            <v>79</v>
          </cell>
          <cell r="B89" t="str">
            <v>Mueble alto de cocina</v>
          </cell>
          <cell r="C89" t="str">
            <v>ml</v>
          </cell>
          <cell r="E89">
            <v>125.075</v>
          </cell>
          <cell r="F89" t="str">
            <v>LAUREL PANELADO DIVISIONES TRIPLEX 6 MM</v>
          </cell>
        </row>
        <row r="90">
          <cell r="A90">
            <v>80</v>
          </cell>
          <cell r="B90" t="str">
            <v>Mueble bajo de cocina</v>
          </cell>
          <cell r="C90" t="str">
            <v>ml</v>
          </cell>
          <cell r="E90">
            <v>100.0625</v>
          </cell>
          <cell r="F90" t="str">
            <v>LAUREL PANELADO DIVISIONES TRIPLEX 6 MM</v>
          </cell>
        </row>
        <row r="91">
          <cell r="A91">
            <v>81</v>
          </cell>
          <cell r="B91" t="str">
            <v>Parquet de Guayacan</v>
          </cell>
          <cell r="C91" t="str">
            <v>m2</v>
          </cell>
          <cell r="E91">
            <v>20.112500000000001</v>
          </cell>
          <cell r="F91" t="str">
            <v>GUAYACAN MOSAICO PULIDO Y ENCERADO</v>
          </cell>
        </row>
        <row r="92">
          <cell r="A92">
            <v>82</v>
          </cell>
          <cell r="B92" t="str">
            <v>Pasamanos de hierro y madera</v>
          </cell>
          <cell r="C92" t="str">
            <v>ml</v>
          </cell>
          <cell r="E92">
            <v>36.462499999999999</v>
          </cell>
          <cell r="F92" t="str">
            <v>HIERRO FORJADO, MADERA CAOBA SEGÚN DISEÑO</v>
          </cell>
        </row>
        <row r="93">
          <cell r="A93">
            <v>83</v>
          </cell>
          <cell r="B93" t="str">
            <v>Picado de piso</v>
          </cell>
          <cell r="C93" t="str">
            <v>m2</v>
          </cell>
          <cell r="E93">
            <v>0</v>
          </cell>
          <cell r="F93" t="str">
            <v>MANUAL</v>
          </cell>
        </row>
        <row r="94">
          <cell r="A94">
            <v>84</v>
          </cell>
          <cell r="B94" t="str">
            <v>Pintura de caucho</v>
          </cell>
          <cell r="C94" t="str">
            <v>m2</v>
          </cell>
          <cell r="E94">
            <v>2.375</v>
          </cell>
          <cell r="F94" t="str">
            <v>TIPO LATEX VINYL ACRILICO 3 MANOS</v>
          </cell>
        </row>
        <row r="95">
          <cell r="A95">
            <v>85</v>
          </cell>
          <cell r="B95" t="str">
            <v>Pintura de eternit</v>
          </cell>
          <cell r="C95" t="str">
            <v>m2</v>
          </cell>
          <cell r="E95">
            <v>3.7749999999999999</v>
          </cell>
          <cell r="F95" t="str">
            <v>PINTURA PARA CUBIERTA 3 MANOS</v>
          </cell>
        </row>
        <row r="96">
          <cell r="A96">
            <v>86</v>
          </cell>
          <cell r="B96" t="str">
            <v>Pintura esmalte</v>
          </cell>
          <cell r="C96" t="str">
            <v>m2</v>
          </cell>
          <cell r="E96">
            <v>4.7750000000000004</v>
          </cell>
          <cell r="F96" t="str">
            <v>ESMALTE 3 MANOS</v>
          </cell>
        </row>
        <row r="97">
          <cell r="A97">
            <v>87</v>
          </cell>
          <cell r="B97" t="str">
            <v>Pisos de ceramica</v>
          </cell>
          <cell r="C97" t="str">
            <v>m2</v>
          </cell>
          <cell r="E97">
            <v>12.574999999999999</v>
          </cell>
          <cell r="F97" t="str">
            <v>30x30 PRIMERA CALIDAD EMPORADA</v>
          </cell>
        </row>
        <row r="98">
          <cell r="A98">
            <v>88</v>
          </cell>
          <cell r="B98" t="str">
            <v>Pisos de media duela</v>
          </cell>
          <cell r="C98" t="str">
            <v>m2</v>
          </cell>
          <cell r="E98">
            <v>57.75</v>
          </cell>
          <cell r="F98" t="str">
            <v>EUCALIPTO PULIDO</v>
          </cell>
        </row>
        <row r="99">
          <cell r="A99">
            <v>89</v>
          </cell>
          <cell r="B99" t="str">
            <v>Placa Galvalume ,40 mm</v>
          </cell>
          <cell r="C99" t="str">
            <v>m2</v>
          </cell>
          <cell r="E99">
            <v>11.25</v>
          </cell>
          <cell r="F99" t="str">
            <v xml:space="preserve">GALVALUME 0,40 mm </v>
          </cell>
        </row>
        <row r="100">
          <cell r="A100">
            <v>90</v>
          </cell>
          <cell r="B100" t="str">
            <v>Placas electricas</v>
          </cell>
          <cell r="C100" t="str">
            <v>u</v>
          </cell>
          <cell r="E100">
            <v>0</v>
          </cell>
          <cell r="F100" t="str">
            <v>METALICAS TIPO LUMINEX</v>
          </cell>
        </row>
        <row r="101">
          <cell r="A101">
            <v>91</v>
          </cell>
          <cell r="B101" t="str">
            <v>Plintos de Hormigon simple</v>
          </cell>
          <cell r="C101" t="str">
            <v>m3</v>
          </cell>
          <cell r="E101">
            <v>107.8</v>
          </cell>
          <cell r="F101" t="str">
            <v>F'C 210 KG/CM2</v>
          </cell>
        </row>
        <row r="102">
          <cell r="A102">
            <v>92</v>
          </cell>
          <cell r="B102" t="str">
            <v>Proteccion de ventanas</v>
          </cell>
          <cell r="C102" t="str">
            <v>m2</v>
          </cell>
          <cell r="E102">
            <v>39.380000000000003</v>
          </cell>
          <cell r="F102" t="str">
            <v>ANGULO 20x2 VARILLA 3/8" .20 Y .30 PINT</v>
          </cell>
        </row>
        <row r="103">
          <cell r="A103">
            <v>93</v>
          </cell>
          <cell r="B103" t="str">
            <v>Puerta de malla</v>
          </cell>
          <cell r="C103" t="str">
            <v>m2</v>
          </cell>
          <cell r="E103">
            <v>24.362500000000001</v>
          </cell>
          <cell r="F103" t="str">
            <v>MALLA 50/10 TUBOS 2"</v>
          </cell>
        </row>
        <row r="104">
          <cell r="A104">
            <v>94</v>
          </cell>
          <cell r="B104" t="str">
            <v>Puerta de tol</v>
          </cell>
          <cell r="C104" t="str">
            <v>m2</v>
          </cell>
          <cell r="E104">
            <v>63.912500000000001</v>
          </cell>
          <cell r="F104" t="str">
            <v>TOL 1/24" DOBLADO PERF. 1"*2" PINTADO</v>
          </cell>
        </row>
        <row r="105">
          <cell r="A105">
            <v>95</v>
          </cell>
          <cell r="B105" t="str">
            <v>Puerta panelada</v>
          </cell>
          <cell r="C105" t="str">
            <v>m2</v>
          </cell>
          <cell r="E105">
            <v>174.26249999999999</v>
          </cell>
          <cell r="F105" t="str">
            <v>8 PANELES DE LAUREL PINTURA ESMALTE</v>
          </cell>
        </row>
        <row r="106">
          <cell r="A106">
            <v>96</v>
          </cell>
          <cell r="B106" t="str">
            <v>Puerta tamborada</v>
          </cell>
          <cell r="C106" t="str">
            <v>m2</v>
          </cell>
          <cell r="E106">
            <v>103.7891986062718</v>
          </cell>
          <cell r="F106" t="str">
            <v>LAUREL TRIP`LEX 6 MM LACADA</v>
          </cell>
        </row>
        <row r="107">
          <cell r="A107">
            <v>97</v>
          </cell>
          <cell r="B107" t="str">
            <v>Punto de agua potable</v>
          </cell>
          <cell r="C107" t="str">
            <v>pto</v>
          </cell>
          <cell r="E107">
            <v>9.8625000000000007</v>
          </cell>
          <cell r="F107" t="str">
            <v>PVC REFORZADA ROSCABLE DE 1/2"</v>
          </cell>
        </row>
        <row r="108">
          <cell r="A108">
            <v>98</v>
          </cell>
          <cell r="B108" t="str">
            <v>Punto de iluminacion</v>
          </cell>
          <cell r="C108" t="str">
            <v>pto</v>
          </cell>
          <cell r="E108">
            <v>17.84</v>
          </cell>
          <cell r="F108" t="str">
            <v>COND.No. 12 MANG. 1/2" + INTERRUP LUMINEX</v>
          </cell>
        </row>
        <row r="109">
          <cell r="A109">
            <v>99</v>
          </cell>
          <cell r="B109" t="str">
            <v>Rejilla de 2"</v>
          </cell>
          <cell r="C109" t="str">
            <v>u</v>
          </cell>
          <cell r="E109">
            <v>4.2625000000000002</v>
          </cell>
          <cell r="F109" t="str">
            <v>ALUMINIO INCL. SUMIDERO</v>
          </cell>
        </row>
        <row r="110">
          <cell r="A110">
            <v>100</v>
          </cell>
          <cell r="B110" t="str">
            <v>Rejilla de 4"</v>
          </cell>
          <cell r="C110" t="str">
            <v>u</v>
          </cell>
          <cell r="E110">
            <v>4.9249999999999998</v>
          </cell>
          <cell r="F110" t="str">
            <v>ALUMINIO INCL. SUMIDERO</v>
          </cell>
        </row>
        <row r="111">
          <cell r="A111">
            <v>101</v>
          </cell>
          <cell r="B111" t="str">
            <v>Relleno compactado</v>
          </cell>
          <cell r="C111" t="str">
            <v>m3</v>
          </cell>
          <cell r="E111">
            <v>3.3125</v>
          </cell>
          <cell r="F111" t="str">
            <v>TIERRA NATURAL @ 20 CM COMPACTADO</v>
          </cell>
        </row>
        <row r="112">
          <cell r="A112">
            <v>102</v>
          </cell>
          <cell r="B112" t="str">
            <v>Replanteo y nivelación</v>
          </cell>
          <cell r="C112" t="str">
            <v>m2</v>
          </cell>
          <cell r="E112">
            <v>0.6875</v>
          </cell>
          <cell r="F112" t="str">
            <v>EQUIPO TOPOGRAFICO ESTACAS Y PIOLA</v>
          </cell>
        </row>
        <row r="113">
          <cell r="A113">
            <v>103</v>
          </cell>
          <cell r="B113" t="str">
            <v>Replantillo de H.S.</v>
          </cell>
          <cell r="C113" t="str">
            <v>m3</v>
          </cell>
          <cell r="E113">
            <v>87.737499999999997</v>
          </cell>
          <cell r="F113" t="str">
            <v>F'C = 180 KG/CM2</v>
          </cell>
        </row>
        <row r="114">
          <cell r="A114">
            <v>104</v>
          </cell>
          <cell r="B114" t="str">
            <v>Reposicion de suelos</v>
          </cell>
          <cell r="C114" t="str">
            <v>m3</v>
          </cell>
          <cell r="E114">
            <v>23.212499999999999</v>
          </cell>
          <cell r="F114" t="str">
            <v>LASTRE @ 20 CM COMPACTADO</v>
          </cell>
        </row>
        <row r="115">
          <cell r="A115">
            <v>105</v>
          </cell>
          <cell r="B115" t="str">
            <v>Retiro de alfombra</v>
          </cell>
          <cell r="C115" t="str">
            <v>m2</v>
          </cell>
          <cell r="E115">
            <v>0</v>
          </cell>
          <cell r="F115" t="str">
            <v>MANUAL</v>
          </cell>
        </row>
        <row r="116">
          <cell r="A116">
            <v>106</v>
          </cell>
          <cell r="B116" t="str">
            <v>Retiro de azulejo</v>
          </cell>
          <cell r="C116" t="str">
            <v>m2</v>
          </cell>
          <cell r="E116">
            <v>0</v>
          </cell>
          <cell r="F116" t="str">
            <v>MANUAL</v>
          </cell>
        </row>
        <row r="117">
          <cell r="A117">
            <v>107</v>
          </cell>
          <cell r="B117" t="str">
            <v>Retiro de cielo raso</v>
          </cell>
          <cell r="C117" t="str">
            <v>m2</v>
          </cell>
          <cell r="E117">
            <v>0</v>
          </cell>
          <cell r="F117" t="str">
            <v>MANUAL</v>
          </cell>
        </row>
        <row r="118">
          <cell r="A118">
            <v>108</v>
          </cell>
          <cell r="B118" t="str">
            <v>Retiro de cubierta</v>
          </cell>
          <cell r="C118" t="str">
            <v>m2</v>
          </cell>
          <cell r="E118">
            <v>0</v>
          </cell>
          <cell r="F118" t="str">
            <v>MANUAL</v>
          </cell>
        </row>
        <row r="119">
          <cell r="A119">
            <v>109</v>
          </cell>
          <cell r="B119" t="str">
            <v>Retiro de entablado</v>
          </cell>
          <cell r="C119" t="str">
            <v>m2</v>
          </cell>
          <cell r="E119">
            <v>0</v>
          </cell>
          <cell r="F119" t="str">
            <v>MANUAL</v>
          </cell>
        </row>
        <row r="120">
          <cell r="A120">
            <v>110</v>
          </cell>
          <cell r="B120" t="str">
            <v>Retiro de inodoros y lavabos</v>
          </cell>
          <cell r="C120" t="str">
            <v>u</v>
          </cell>
          <cell r="E120">
            <v>0</v>
          </cell>
          <cell r="F120" t="str">
            <v>MANUAL</v>
          </cell>
        </row>
        <row r="121">
          <cell r="A121">
            <v>111</v>
          </cell>
          <cell r="B121" t="str">
            <v>Retiro de ventanas y puertas</v>
          </cell>
          <cell r="C121" t="str">
            <v>m2</v>
          </cell>
          <cell r="E121">
            <v>0</v>
          </cell>
          <cell r="F121" t="str">
            <v>MANUAL</v>
          </cell>
        </row>
        <row r="122">
          <cell r="A122">
            <v>112</v>
          </cell>
          <cell r="B122" t="str">
            <v>Revision punto de agua</v>
          </cell>
          <cell r="C122" t="str">
            <v>pto</v>
          </cell>
          <cell r="E122">
            <v>0</v>
          </cell>
          <cell r="F122" t="str">
            <v>CAMBIO DE ACCESORIOS</v>
          </cell>
        </row>
        <row r="123">
          <cell r="A123">
            <v>113</v>
          </cell>
          <cell r="B123" t="str">
            <v>Riostras de Hormigon simple</v>
          </cell>
          <cell r="C123" t="str">
            <v>m3</v>
          </cell>
          <cell r="E123">
            <v>168.51249999999999</v>
          </cell>
          <cell r="F123" t="str">
            <v>F'C 210 KG/CM2 INCL ENCOFRADO VARIOS USOS</v>
          </cell>
        </row>
        <row r="124">
          <cell r="A124">
            <v>114</v>
          </cell>
          <cell r="B124" t="str">
            <v>Soleras para Pisos de madera</v>
          </cell>
          <cell r="C124" t="str">
            <v>m2</v>
          </cell>
          <cell r="E124">
            <v>0</v>
          </cell>
          <cell r="F124" t="str">
            <v>EUCALIPTO 20 x 20</v>
          </cell>
        </row>
        <row r="125">
          <cell r="A125">
            <v>115</v>
          </cell>
          <cell r="B125" t="str">
            <v xml:space="preserve">Tablero de control 4- 8 </v>
          </cell>
          <cell r="C125" t="str">
            <v>u</v>
          </cell>
          <cell r="E125">
            <v>76</v>
          </cell>
          <cell r="F125" t="str">
            <v xml:space="preserve">TIPO GE </v>
          </cell>
        </row>
        <row r="126">
          <cell r="A126">
            <v>116</v>
          </cell>
          <cell r="B126" t="str">
            <v xml:space="preserve">Tablero de control 8- 16 </v>
          </cell>
          <cell r="C126" t="str">
            <v>u</v>
          </cell>
          <cell r="E126">
            <v>100</v>
          </cell>
          <cell r="F126" t="str">
            <v xml:space="preserve">TIPO GE </v>
          </cell>
        </row>
        <row r="127">
          <cell r="A127">
            <v>117</v>
          </cell>
          <cell r="B127" t="str">
            <v>Telefono</v>
          </cell>
          <cell r="C127" t="str">
            <v>pto</v>
          </cell>
          <cell r="E127">
            <v>2.7625000000000002</v>
          </cell>
          <cell r="F127" t="str">
            <v>COND. No. 20 + PLACAS MANG. 1/2"</v>
          </cell>
        </row>
        <row r="128">
          <cell r="A128">
            <v>118</v>
          </cell>
          <cell r="B128" t="str">
            <v>Termostato de 60 GL</v>
          </cell>
          <cell r="C128" t="str">
            <v>u</v>
          </cell>
          <cell r="E128">
            <v>348.96249999999998</v>
          </cell>
          <cell r="F128" t="str">
            <v>TANQUE 60 GL. + ACCESORIOS</v>
          </cell>
        </row>
        <row r="129">
          <cell r="A129">
            <v>119</v>
          </cell>
          <cell r="B129" t="str">
            <v>Tomacorriente 220 w</v>
          </cell>
          <cell r="C129" t="str">
            <v>pto</v>
          </cell>
          <cell r="E129">
            <v>23.112500000000001</v>
          </cell>
          <cell r="F129" t="str">
            <v>COND.No. 10 MANG. 3/4" + TOMACORR LUMINEX</v>
          </cell>
        </row>
        <row r="130">
          <cell r="A130">
            <v>120</v>
          </cell>
          <cell r="B130" t="str">
            <v>Tomacorriente doble</v>
          </cell>
          <cell r="C130" t="str">
            <v>pto</v>
          </cell>
          <cell r="E130">
            <v>15.987500000000001</v>
          </cell>
          <cell r="F130" t="str">
            <v>COND.No. 10 MANG. 1/2" + TOMACORR LUMINEX</v>
          </cell>
        </row>
        <row r="131">
          <cell r="A131">
            <v>121</v>
          </cell>
          <cell r="B131" t="str">
            <v>Tuberia de cemento 0.15 m</v>
          </cell>
          <cell r="C131" t="str">
            <v>ml</v>
          </cell>
          <cell r="E131">
            <v>0</v>
          </cell>
          <cell r="F131" t="str">
            <v xml:space="preserve">CENTRIFUGADA </v>
          </cell>
        </row>
        <row r="132">
          <cell r="A132">
            <v>122</v>
          </cell>
          <cell r="B132" t="str">
            <v>Tuberia de cemento 0.20 m</v>
          </cell>
          <cell r="C132" t="str">
            <v>ml</v>
          </cell>
          <cell r="E132">
            <v>6.6624999999999996</v>
          </cell>
          <cell r="F132" t="str">
            <v xml:space="preserve">CENTRIFUGADA </v>
          </cell>
        </row>
        <row r="133">
          <cell r="A133">
            <v>123</v>
          </cell>
          <cell r="B133" t="str">
            <v>Tuberia PVC 1/2"</v>
          </cell>
          <cell r="C133" t="str">
            <v>ml</v>
          </cell>
          <cell r="E133">
            <v>3.05</v>
          </cell>
          <cell r="F133" t="str">
            <v>PVC REFORZADA ROSCABLE INCL ACCESORIOS</v>
          </cell>
        </row>
        <row r="134">
          <cell r="A134">
            <v>124</v>
          </cell>
          <cell r="B134" t="str">
            <v>Tuberia PVC 110 mm</v>
          </cell>
          <cell r="C134" t="str">
            <v>ml</v>
          </cell>
          <cell r="E134">
            <v>4.2249999999999996</v>
          </cell>
          <cell r="F134" t="str">
            <v>PVC PARA DESAGUES</v>
          </cell>
        </row>
        <row r="135">
          <cell r="A135">
            <v>125</v>
          </cell>
          <cell r="B135" t="str">
            <v>Tuberia PVC 3/4"</v>
          </cell>
          <cell r="C135" t="str">
            <v>ml</v>
          </cell>
          <cell r="E135">
            <v>3.6875</v>
          </cell>
          <cell r="F135" t="str">
            <v>PVC REFORZADA ROSCABLE INCL ACCESORIOS</v>
          </cell>
        </row>
        <row r="136">
          <cell r="A136">
            <v>126</v>
          </cell>
          <cell r="B136" t="str">
            <v>Tuberia PVC 50 mm</v>
          </cell>
          <cell r="C136" t="str">
            <v>ml</v>
          </cell>
          <cell r="E136">
            <v>2.2875000000000001</v>
          </cell>
          <cell r="F136" t="str">
            <v>PVC PARA DESAGUES</v>
          </cell>
        </row>
        <row r="137">
          <cell r="A137">
            <v>127</v>
          </cell>
          <cell r="B137" t="str">
            <v>Tuberia PVC 75 mm</v>
          </cell>
          <cell r="C137" t="str">
            <v>ml</v>
          </cell>
          <cell r="E137">
            <v>3.9</v>
          </cell>
          <cell r="F137" t="str">
            <v>PVC PARA DESAGUES</v>
          </cell>
        </row>
        <row r="138">
          <cell r="A138">
            <v>128</v>
          </cell>
          <cell r="B138" t="str">
            <v>Ventana de aluminio</v>
          </cell>
          <cell r="C138" t="str">
            <v>m2</v>
          </cell>
          <cell r="E138">
            <v>69.13</v>
          </cell>
          <cell r="F138" t="str">
            <v>ALUM REFORZADO, INCL CORREDIZA Y SEGURO</v>
          </cell>
        </row>
        <row r="139">
          <cell r="A139">
            <v>129</v>
          </cell>
          <cell r="B139" t="str">
            <v>Ventana de hierro</v>
          </cell>
          <cell r="C139" t="str">
            <v>m2</v>
          </cell>
          <cell r="E139">
            <v>48.024999999999999</v>
          </cell>
          <cell r="F139" t="str">
            <v>PERFILES 1 Y 1 1/2 " PINTADOS SEGÚN DISEÑO</v>
          </cell>
        </row>
        <row r="140">
          <cell r="A140">
            <v>130</v>
          </cell>
          <cell r="B140" t="str">
            <v>Ventanas de madera</v>
          </cell>
          <cell r="C140" t="str">
            <v>m2</v>
          </cell>
          <cell r="E140">
            <v>0</v>
          </cell>
          <cell r="F140" t="str">
            <v>MADERA LAUREL LACADA SEGÚN DISEÑO</v>
          </cell>
        </row>
        <row r="141">
          <cell r="A141">
            <v>131</v>
          </cell>
          <cell r="B141" t="str">
            <v>Vereda perimetral</v>
          </cell>
          <cell r="C141" t="str">
            <v>m2</v>
          </cell>
          <cell r="E141">
            <v>12</v>
          </cell>
          <cell r="F141" t="str">
            <v>H.S. 180 KG/CM2 EMP.0.15 JUNT. 2.40 ASFALTO</v>
          </cell>
        </row>
        <row r="142">
          <cell r="A142">
            <v>132</v>
          </cell>
          <cell r="B142" t="str">
            <v>Vidrio 4 mm</v>
          </cell>
          <cell r="C142" t="str">
            <v>m2</v>
          </cell>
          <cell r="E142">
            <v>9.6</v>
          </cell>
          <cell r="F142" t="str">
            <v>CLARO, COLOCADO CON EMPAQUES</v>
          </cell>
        </row>
        <row r="143">
          <cell r="A143">
            <v>133</v>
          </cell>
          <cell r="B143" t="str">
            <v>Vidrio 6 mm</v>
          </cell>
          <cell r="C143" t="str">
            <v>m2</v>
          </cell>
          <cell r="E143">
            <v>14.4125</v>
          </cell>
          <cell r="F143" t="str">
            <v>CLARO, COLOCADO CON EMPAQUES</v>
          </cell>
        </row>
        <row r="144">
          <cell r="A144">
            <v>134</v>
          </cell>
          <cell r="B144" t="str">
            <v>Vigas de cimentacion</v>
          </cell>
          <cell r="C144" t="str">
            <v>m3</v>
          </cell>
          <cell r="E144">
            <v>0</v>
          </cell>
          <cell r="F144" t="str">
            <v>F'C 210 KG/CM2 INCL ENCOFRADO VARIOS USOS</v>
          </cell>
        </row>
        <row r="145">
          <cell r="A145">
            <v>135</v>
          </cell>
          <cell r="B145" t="str">
            <v>Vigas de Hormigon</v>
          </cell>
          <cell r="C145" t="str">
            <v>m3</v>
          </cell>
          <cell r="E145">
            <v>234.13749999999999</v>
          </cell>
          <cell r="F145" t="str">
            <v>F'C 210 KG/CM2 INCL ENCOFRADO VARIOS USOS</v>
          </cell>
        </row>
        <row r="146">
          <cell r="A146">
            <v>136</v>
          </cell>
          <cell r="B146" t="str">
            <v>Vinyl 1,6 mm</v>
          </cell>
          <cell r="C146" t="str">
            <v>m2</v>
          </cell>
          <cell r="E146">
            <v>11.362500000000001</v>
          </cell>
          <cell r="F146" t="str">
            <v>VINYL 1,6 MM COLOR</v>
          </cell>
        </row>
        <row r="147">
          <cell r="A147">
            <v>137</v>
          </cell>
          <cell r="B147" t="str">
            <v>Urinario</v>
          </cell>
          <cell r="C147" t="str">
            <v>U</v>
          </cell>
          <cell r="E147">
            <v>64.637500000000003</v>
          </cell>
          <cell r="F147" t="str">
            <v>TIPO ARIEL BLANCO INCL. SIFON, LLAVE</v>
          </cell>
        </row>
        <row r="148">
          <cell r="A148">
            <v>138</v>
          </cell>
          <cell r="B148" t="str">
            <v>Picado de pared</v>
          </cell>
          <cell r="C148" t="str">
            <v>ml</v>
          </cell>
          <cell r="E148">
            <v>0</v>
          </cell>
          <cell r="F148" t="str">
            <v>CON AMOLADORA PARA INSTALACIONES</v>
          </cell>
        </row>
        <row r="149">
          <cell r="A149">
            <v>139</v>
          </cell>
          <cell r="B149" t="str">
            <v>Resane de pared</v>
          </cell>
          <cell r="C149" t="str">
            <v>ml</v>
          </cell>
          <cell r="E149">
            <v>0</v>
          </cell>
          <cell r="F149" t="str">
            <v>MORTERO 1: 3 + PASTEADO</v>
          </cell>
        </row>
        <row r="150">
          <cell r="A150">
            <v>140</v>
          </cell>
          <cell r="B150" t="str">
            <v>Rotura de pavimento</v>
          </cell>
          <cell r="C150" t="str">
            <v>ml</v>
          </cell>
          <cell r="E150">
            <v>0.39500000000000002</v>
          </cell>
          <cell r="F150" t="str">
            <v>MANUAL</v>
          </cell>
        </row>
        <row r="151">
          <cell r="A151">
            <v>141</v>
          </cell>
          <cell r="B151" t="str">
            <v>Enlucido con impermeab. Tapial</v>
          </cell>
          <cell r="C151" t="str">
            <v>m2</v>
          </cell>
          <cell r="E151">
            <v>0</v>
          </cell>
          <cell r="F151" t="str">
            <v>MALLA - TIRAS - MORTERO 1: 3 + IMPERMEABILIZ</v>
          </cell>
        </row>
        <row r="152">
          <cell r="A152">
            <v>142</v>
          </cell>
          <cell r="B152" t="str">
            <v>Reforzamiento de paredes</v>
          </cell>
          <cell r="C152" t="str">
            <v>u</v>
          </cell>
          <cell r="E152">
            <v>0</v>
          </cell>
          <cell r="F152" t="str">
            <v>PICADO - H.A. + RESANADO</v>
          </cell>
        </row>
        <row r="153">
          <cell r="A153">
            <v>143</v>
          </cell>
          <cell r="B153" t="str">
            <v>Ponchera de tol</v>
          </cell>
          <cell r="C153" t="str">
            <v>u</v>
          </cell>
          <cell r="E153">
            <v>0</v>
          </cell>
          <cell r="F153" t="str">
            <v>TOL 1/24" DOBLADO  +  PINTADO</v>
          </cell>
        </row>
        <row r="154">
          <cell r="A154">
            <v>144</v>
          </cell>
          <cell r="B154" t="str">
            <v>Dintel de madera</v>
          </cell>
          <cell r="C154" t="str">
            <v>u</v>
          </cell>
          <cell r="E154">
            <v>0</v>
          </cell>
          <cell r="F154" t="str">
            <v>MADERA TRATADA</v>
          </cell>
        </row>
        <row r="155">
          <cell r="A155">
            <v>145</v>
          </cell>
          <cell r="B155" t="str">
            <v>Mezcladora de lavamanos</v>
          </cell>
          <cell r="C155" t="str">
            <v>u</v>
          </cell>
          <cell r="E155">
            <v>0</v>
          </cell>
          <cell r="F155" t="str">
            <v>DE POMO METALICA CROMADA TIPO FV</v>
          </cell>
        </row>
        <row r="156">
          <cell r="A156">
            <v>146</v>
          </cell>
          <cell r="B156" t="str">
            <v>Limpieza de caja de revisión</v>
          </cell>
          <cell r="C156" t="str">
            <v>u</v>
          </cell>
          <cell r="E156">
            <v>0</v>
          </cell>
          <cell r="F156" t="str">
            <v>MANUAL INCLUYE DESALOJO</v>
          </cell>
        </row>
        <row r="157">
          <cell r="A157">
            <v>147</v>
          </cell>
          <cell r="B157" t="str">
            <v>Tanque de inodoro</v>
          </cell>
          <cell r="C157" t="str">
            <v>u</v>
          </cell>
          <cell r="E157">
            <v>0</v>
          </cell>
          <cell r="F157" t="str">
            <v>TANQUE BLANCO INCLUYE ACCESORIOS</v>
          </cell>
        </row>
        <row r="158">
          <cell r="A158">
            <v>148</v>
          </cell>
          <cell r="B158" t="str">
            <v>Tapa de tanque del inodoro</v>
          </cell>
          <cell r="C158" t="str">
            <v>u</v>
          </cell>
          <cell r="E158">
            <v>0</v>
          </cell>
          <cell r="F158" t="str">
            <v>TAPA COLOR BLANCO</v>
          </cell>
        </row>
        <row r="159">
          <cell r="A159">
            <v>149</v>
          </cell>
          <cell r="B159" t="str">
            <v>Retiro de cerramiento</v>
          </cell>
          <cell r="C159" t="str">
            <v>m2</v>
          </cell>
          <cell r="E159">
            <v>0</v>
          </cell>
          <cell r="F159" t="str">
            <v>MANUAL INCLUYE DESALOJO</v>
          </cell>
        </row>
        <row r="160">
          <cell r="A160">
            <v>150</v>
          </cell>
          <cell r="B160" t="str">
            <v>Limpieza de bajantes de AALL</v>
          </cell>
          <cell r="C160" t="str">
            <v>ml</v>
          </cell>
          <cell r="E160">
            <v>0</v>
          </cell>
          <cell r="F160" t="str">
            <v>MANUAL INCLUYE DESALOJO</v>
          </cell>
        </row>
        <row r="161">
          <cell r="A161">
            <v>151</v>
          </cell>
          <cell r="B161" t="str">
            <v>Retiro de barrederas</v>
          </cell>
          <cell r="C161" t="str">
            <v>ml</v>
          </cell>
          <cell r="E161">
            <v>0</v>
          </cell>
          <cell r="F161" t="str">
            <v>MANUAL INCLUYE DESALOJO</v>
          </cell>
        </row>
        <row r="162">
          <cell r="A162">
            <v>152</v>
          </cell>
          <cell r="B162" t="str">
            <v>Limpieza y pintura de canalones</v>
          </cell>
          <cell r="C162" t="str">
            <v>ml</v>
          </cell>
          <cell r="E162">
            <v>0</v>
          </cell>
          <cell r="F162" t="str">
            <v>MANUAL + PINTURA ANTICORROSIVA DESALOJO</v>
          </cell>
        </row>
        <row r="163">
          <cell r="A163">
            <v>153</v>
          </cell>
          <cell r="B163" t="str">
            <v>Tubería para tanque de gas</v>
          </cell>
          <cell r="C163" t="str">
            <v>ml</v>
          </cell>
          <cell r="E163">
            <v>0</v>
          </cell>
          <cell r="F163" t="str">
            <v>MANGUERA NEGRA 3/4 + MANGUERA DE GAS</v>
          </cell>
        </row>
        <row r="164">
          <cell r="A164">
            <v>154</v>
          </cell>
          <cell r="B164" t="str">
            <v>Tubería PVC 6"</v>
          </cell>
          <cell r="C164" t="str">
            <v>ml</v>
          </cell>
          <cell r="E164">
            <v>0</v>
          </cell>
          <cell r="F164" t="str">
            <v>PVC DESAGUE + ACCESORIOS</v>
          </cell>
        </row>
        <row r="165">
          <cell r="A165">
            <v>155</v>
          </cell>
          <cell r="B165" t="str">
            <v>Puerta de hierro forjado</v>
          </cell>
          <cell r="C165" t="str">
            <v>m2</v>
          </cell>
          <cell r="E165">
            <v>0</v>
          </cell>
          <cell r="F165" t="str">
            <v>SEGÚN DISEÑO CON VARILLA CUADRADA DE 1/2</v>
          </cell>
        </row>
        <row r="166">
          <cell r="A166">
            <v>156</v>
          </cell>
          <cell r="B166" t="str">
            <v>Picado de losa</v>
          </cell>
          <cell r="C166" t="str">
            <v>m2</v>
          </cell>
          <cell r="E166">
            <v>0</v>
          </cell>
          <cell r="F166" t="str">
            <v>MANUAL</v>
          </cell>
        </row>
        <row r="167">
          <cell r="A167">
            <v>157</v>
          </cell>
          <cell r="B167" t="str">
            <v>Tejuelo en losa</v>
          </cell>
          <cell r="C167" t="str">
            <v>m2</v>
          </cell>
          <cell r="E167">
            <v>0</v>
          </cell>
          <cell r="F167" t="str">
            <v>MORTERO 1:3 + IMNPERMEABILIZANTE + TEJUELO</v>
          </cell>
        </row>
        <row r="168">
          <cell r="A168">
            <v>158</v>
          </cell>
          <cell r="B168" t="str">
            <v>Fregadero de ollas 55x70x40</v>
          </cell>
          <cell r="C168" t="str">
            <v>u</v>
          </cell>
          <cell r="E168">
            <v>0</v>
          </cell>
          <cell r="F168" t="str">
            <v>H.S, ALISADO, SIFON, MEDIA CAÑA BORDES</v>
          </cell>
        </row>
        <row r="169">
          <cell r="A169">
            <v>159</v>
          </cell>
          <cell r="B169" t="str">
            <v>Tubo de abasto con llave angular</v>
          </cell>
          <cell r="C169" t="str">
            <v>u</v>
          </cell>
          <cell r="E169">
            <v>0</v>
          </cell>
          <cell r="F169" t="str">
            <v>TIPO FV</v>
          </cell>
        </row>
        <row r="170">
          <cell r="A170">
            <v>160</v>
          </cell>
          <cell r="B170" t="str">
            <v>Llaves de ducha</v>
          </cell>
          <cell r="C170" t="str">
            <v>u</v>
          </cell>
          <cell r="E170">
            <v>16.25</v>
          </cell>
          <cell r="F170" t="str">
            <v>DE POMO METALICA CROMADA TIPO FV</v>
          </cell>
        </row>
        <row r="171">
          <cell r="A171">
            <v>161</v>
          </cell>
          <cell r="B171" t="str">
            <v>Impermeabilizacion ducto chimenea</v>
          </cell>
          <cell r="C171" t="str">
            <v>u</v>
          </cell>
          <cell r="E171">
            <v>0</v>
          </cell>
          <cell r="F171" t="str">
            <v>CANAL DE TOL + VICERA TOL + SILICON</v>
          </cell>
        </row>
        <row r="172">
          <cell r="A172">
            <v>162</v>
          </cell>
          <cell r="B172" t="str">
            <v>Caballete de fibrolit</v>
          </cell>
          <cell r="C172" t="str">
            <v>u</v>
          </cell>
          <cell r="E172">
            <v>0</v>
          </cell>
          <cell r="F172" t="str">
            <v>FIBROLIT COLOCADO</v>
          </cell>
        </row>
        <row r="173">
          <cell r="A173">
            <v>163</v>
          </cell>
          <cell r="B173" t="str">
            <v>Sellar claraboyas o tragaluz</v>
          </cell>
          <cell r="C173" t="str">
            <v>u</v>
          </cell>
          <cell r="E173">
            <v>0</v>
          </cell>
          <cell r="F173" t="str">
            <v>SILICON</v>
          </cell>
        </row>
        <row r="174">
          <cell r="A174">
            <v>164</v>
          </cell>
          <cell r="B174" t="str">
            <v>Reparación de canalit, Eternit</v>
          </cell>
          <cell r="C174" t="str">
            <v>ml</v>
          </cell>
          <cell r="E174">
            <v>0</v>
          </cell>
          <cell r="F174" t="str">
            <v>ASFALUM + IMPERLUM</v>
          </cell>
        </row>
        <row r="175">
          <cell r="A175">
            <v>165</v>
          </cell>
          <cell r="B175" t="str">
            <v>Sifón de lavamanos</v>
          </cell>
          <cell r="C175" t="str">
            <v>u</v>
          </cell>
          <cell r="E175">
            <v>0</v>
          </cell>
          <cell r="F175" t="str">
            <v>METALICO CROMADO 1 1/4" Y ACOPLE</v>
          </cell>
        </row>
        <row r="176">
          <cell r="A176">
            <v>166</v>
          </cell>
          <cell r="B176" t="str">
            <v>Sifón de urinarios</v>
          </cell>
          <cell r="C176" t="str">
            <v>u</v>
          </cell>
          <cell r="E176">
            <v>0</v>
          </cell>
          <cell r="F176" t="str">
            <v>METALICO CROMADO 1 1/4" Y ACOPLE</v>
          </cell>
        </row>
        <row r="177">
          <cell r="A177">
            <v>167</v>
          </cell>
          <cell r="B177" t="str">
            <v>Piso de media duela</v>
          </cell>
          <cell r="C177" t="str">
            <v>m2</v>
          </cell>
          <cell r="E177">
            <v>0</v>
          </cell>
          <cell r="F177" t="str">
            <v>1/2 DUELA DE EUCALIPTO PULIDA Y ENCERADA</v>
          </cell>
        </row>
        <row r="178">
          <cell r="A178">
            <v>168</v>
          </cell>
          <cell r="B178" t="str">
            <v>Timbre</v>
          </cell>
          <cell r="C178" t="str">
            <v>u</v>
          </cell>
          <cell r="E178">
            <v>13.987500000000001</v>
          </cell>
          <cell r="F178" t="str">
            <v>INCLUYE MANGUERA + CABLE + TIMBRE + PLACA</v>
          </cell>
        </row>
        <row r="179">
          <cell r="A179">
            <v>169</v>
          </cell>
          <cell r="B179" t="str">
            <v>Entechado de ardex</v>
          </cell>
          <cell r="C179" t="str">
            <v>m2</v>
          </cell>
          <cell r="E179">
            <v>11.0875</v>
          </cell>
          <cell r="F179" t="str">
            <v>ARDEX + TIRAFONDOS</v>
          </cell>
        </row>
        <row r="180">
          <cell r="A180">
            <v>170</v>
          </cell>
          <cell r="B180" t="str">
            <v>Fijar piso de 1/2 duela</v>
          </cell>
          <cell r="C180" t="str">
            <v>m2</v>
          </cell>
          <cell r="E180">
            <v>0</v>
          </cell>
          <cell r="F180" t="str">
            <v>REPOSICION DE TABLAS 30% DAÑADAS + CLAVOS</v>
          </cell>
        </row>
        <row r="181">
          <cell r="A181">
            <v>171</v>
          </cell>
          <cell r="B181" t="str">
            <v>Tanque de reserva 500  lts</v>
          </cell>
          <cell r="C181" t="str">
            <v>u</v>
          </cell>
          <cell r="E181">
            <v>0</v>
          </cell>
          <cell r="F181" t="str">
            <v>POLIETILENO</v>
          </cell>
        </row>
        <row r="182">
          <cell r="A182">
            <v>172</v>
          </cell>
          <cell r="B182" t="str">
            <v>Retiro de vidrio</v>
          </cell>
          <cell r="C182" t="str">
            <v>u</v>
          </cell>
          <cell r="E182">
            <v>0</v>
          </cell>
          <cell r="F182" t="str">
            <v>MANUAL</v>
          </cell>
        </row>
        <row r="183">
          <cell r="A183">
            <v>173</v>
          </cell>
          <cell r="B183" t="str">
            <v>Llave de lavaplatos</v>
          </cell>
          <cell r="C183" t="str">
            <v>u</v>
          </cell>
          <cell r="F183" t="str">
            <v>DE POMO METALICA CROMADA TIPO FV</v>
          </cell>
        </row>
        <row r="184">
          <cell r="A184">
            <v>174</v>
          </cell>
          <cell r="B184" t="str">
            <v>Hormigón para cisterna (H.S. col)</v>
          </cell>
          <cell r="C184" t="str">
            <v>m3</v>
          </cell>
          <cell r="E184">
            <v>21.25</v>
          </cell>
          <cell r="F184" t="str">
            <v>F'C 210 KG/CM2 INCL ENCOFRADO VARIOS USOS</v>
          </cell>
        </row>
        <row r="185">
          <cell r="A185">
            <v>175</v>
          </cell>
          <cell r="B185" t="str">
            <v>Cisterna con Equip hidroneumat</v>
          </cell>
          <cell r="C185" t="str">
            <v>u</v>
          </cell>
          <cell r="F185" t="str">
            <v>d=12mm @ 30 F´c=180Kg/cm2, 2,5x2,5x3 Incl Exc</v>
          </cell>
        </row>
        <row r="186">
          <cell r="A186">
            <v>176</v>
          </cell>
          <cell r="B186" t="str">
            <v>Pozo Septico</v>
          </cell>
          <cell r="C186" t="str">
            <v>U</v>
          </cell>
          <cell r="F186" t="str">
            <v>3 x 3 x 3 PISO Y TAPA H.A. INCL EXCAVAC</v>
          </cell>
        </row>
        <row r="187">
          <cell r="A187">
            <v>177</v>
          </cell>
          <cell r="B187" t="str">
            <v>Equipo Hidroneumático y tanque</v>
          </cell>
          <cell r="C187" t="str">
            <v>u</v>
          </cell>
          <cell r="F187" t="str">
            <v>BOMBA 1HP, TANQUE 60 GLS, INCL ACCESORIOS</v>
          </cell>
        </row>
        <row r="188">
          <cell r="A188">
            <v>178</v>
          </cell>
          <cell r="C188" t="str">
            <v>m2</v>
          </cell>
        </row>
        <row r="189">
          <cell r="A189">
            <v>179</v>
          </cell>
          <cell r="C189" t="str">
            <v>m2</v>
          </cell>
        </row>
        <row r="190">
          <cell r="A190">
            <v>180</v>
          </cell>
          <cell r="C190" t="str">
            <v>u</v>
          </cell>
        </row>
        <row r="191">
          <cell r="A191">
            <v>181</v>
          </cell>
          <cell r="C191" t="str">
            <v>m2</v>
          </cell>
        </row>
        <row r="192">
          <cell r="A192">
            <v>182</v>
          </cell>
          <cell r="C192" t="str">
            <v>m2</v>
          </cell>
        </row>
        <row r="193">
          <cell r="A193">
            <v>183</v>
          </cell>
          <cell r="C193" t="str">
            <v>u</v>
          </cell>
          <cell r="E193">
            <v>687.5</v>
          </cell>
        </row>
        <row r="194">
          <cell r="A194">
            <v>184</v>
          </cell>
          <cell r="C194" t="str">
            <v>u</v>
          </cell>
          <cell r="E194">
            <v>1875</v>
          </cell>
        </row>
        <row r="195">
          <cell r="A195">
            <v>185</v>
          </cell>
          <cell r="C195" t="str">
            <v>u</v>
          </cell>
        </row>
        <row r="196">
          <cell r="A196">
            <v>186</v>
          </cell>
          <cell r="C196" t="str">
            <v>u</v>
          </cell>
        </row>
        <row r="197">
          <cell r="A197">
            <v>187</v>
          </cell>
          <cell r="C197" t="str">
            <v>m2</v>
          </cell>
        </row>
        <row r="198">
          <cell r="A198">
            <v>188</v>
          </cell>
          <cell r="C198" t="str">
            <v>mes</v>
          </cell>
        </row>
        <row r="199">
          <cell r="A199">
            <v>189</v>
          </cell>
          <cell r="C199" t="str">
            <v>m2</v>
          </cell>
        </row>
        <row r="200">
          <cell r="A200">
            <v>190</v>
          </cell>
          <cell r="C200" t="str">
            <v>ml</v>
          </cell>
        </row>
        <row r="201">
          <cell r="A201">
            <v>191</v>
          </cell>
          <cell r="C201" t="str">
            <v>ml</v>
          </cell>
        </row>
        <row r="202">
          <cell r="A202">
            <v>192</v>
          </cell>
          <cell r="C202" t="str">
            <v>m2</v>
          </cell>
        </row>
        <row r="203">
          <cell r="A203">
            <v>193</v>
          </cell>
          <cell r="C203" t="str">
            <v>u</v>
          </cell>
        </row>
        <row r="204">
          <cell r="A204">
            <v>194</v>
          </cell>
          <cell r="C204" t="str">
            <v>u</v>
          </cell>
        </row>
        <row r="205">
          <cell r="A205">
            <v>195</v>
          </cell>
          <cell r="C205" t="str">
            <v>u</v>
          </cell>
        </row>
        <row r="206">
          <cell r="A206">
            <v>196</v>
          </cell>
          <cell r="C206" t="str">
            <v>u</v>
          </cell>
        </row>
        <row r="207">
          <cell r="A207">
            <v>197</v>
          </cell>
          <cell r="B207" t="str">
            <v>Enlucido cisterna</v>
          </cell>
          <cell r="C207" t="str">
            <v>m2</v>
          </cell>
        </row>
        <row r="208">
          <cell r="A208">
            <v>198</v>
          </cell>
          <cell r="B208" t="str">
            <v>Impermeabilización de cisterna</v>
          </cell>
          <cell r="C208" t="str">
            <v>m2</v>
          </cell>
        </row>
        <row r="209">
          <cell r="A209">
            <v>199</v>
          </cell>
          <cell r="B209" t="str">
            <v>Tapa de cisterna 60x60</v>
          </cell>
          <cell r="C209" t="str">
            <v>u</v>
          </cell>
        </row>
        <row r="210">
          <cell r="A210">
            <v>200</v>
          </cell>
          <cell r="B210" t="str">
            <v xml:space="preserve">Revocado </v>
          </cell>
          <cell r="C210" t="str">
            <v>ml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ATOS"/>
      <sheetName val="PRES CDH 1 CHOTA CONVENIO"/>
    </sheetNames>
    <sheetDataSet>
      <sheetData sheetId="0">
        <row r="1">
          <cell r="B1" t="str">
            <v>MINISTERIO DE BIENESTAR SOCIAL</v>
          </cell>
        </row>
        <row r="2">
          <cell r="B2" t="str">
            <v xml:space="preserve">                                        DIRECCION NACIONAL DE CONSTRUCCIONES</v>
          </cell>
        </row>
        <row r="4">
          <cell r="B4" t="str">
            <v/>
          </cell>
        </row>
        <row r="5">
          <cell r="B5" t="str">
            <v xml:space="preserve">OBRA  : </v>
          </cell>
        </row>
        <row r="6">
          <cell r="B6" t="str">
            <v>CIUDAD :</v>
          </cell>
        </row>
        <row r="10">
          <cell r="A10" t="str">
            <v>COD</v>
          </cell>
          <cell r="B10" t="str">
            <v>RUBRO</v>
          </cell>
          <cell r="C10" t="str">
            <v>CANTIDAD</v>
          </cell>
          <cell r="D10" t="str">
            <v>APU PICHINCHA</v>
          </cell>
          <cell r="E10" t="str">
            <v>ESPECIFICACIONES TECNICAS</v>
          </cell>
        </row>
        <row r="11">
          <cell r="A11">
            <v>1</v>
          </cell>
          <cell r="B11" t="str">
            <v>Accesorios de baño</v>
          </cell>
          <cell r="C11" t="str">
            <v>jgo</v>
          </cell>
          <cell r="D11">
            <v>12.11</v>
          </cell>
          <cell r="E11" t="str">
            <v>CROMADOS PAP.TOALL.PAPEL HIGIENICO</v>
          </cell>
        </row>
        <row r="12">
          <cell r="A12">
            <v>2</v>
          </cell>
          <cell r="B12" t="str">
            <v>Acero de refuerzo</v>
          </cell>
          <cell r="C12" t="str">
            <v>kg</v>
          </cell>
          <cell r="D12">
            <v>0.97</v>
          </cell>
          <cell r="E12" t="str">
            <v>F'Y = 4200 KG/CM2</v>
          </cell>
        </row>
        <row r="13">
          <cell r="A13">
            <v>3</v>
          </cell>
          <cell r="B13" t="str">
            <v>Acometida Bifasica</v>
          </cell>
          <cell r="C13" t="str">
            <v>ml</v>
          </cell>
          <cell r="D13">
            <v>2.84</v>
          </cell>
          <cell r="E13" t="str">
            <v>3 COND No. 8 MANGUERA 1"</v>
          </cell>
        </row>
        <row r="14">
          <cell r="A14">
            <v>4</v>
          </cell>
          <cell r="B14" t="str">
            <v>Alfombra nylon pelo corto</v>
          </cell>
          <cell r="C14" t="str">
            <v>m2</v>
          </cell>
          <cell r="D14">
            <v>14.47</v>
          </cell>
          <cell r="E14" t="str">
            <v>NYLON PELO CORTO + PADDING</v>
          </cell>
        </row>
        <row r="15">
          <cell r="A15">
            <v>5</v>
          </cell>
          <cell r="B15" t="str">
            <v xml:space="preserve">Alivianamientos </v>
          </cell>
          <cell r="C15" t="str">
            <v>u</v>
          </cell>
          <cell r="D15">
            <v>0.48</v>
          </cell>
          <cell r="E15" t="str">
            <v>BLOQUE DE POMEZ 0.15 *0.20 *0.40</v>
          </cell>
        </row>
        <row r="16">
          <cell r="A16">
            <v>6</v>
          </cell>
          <cell r="B16" t="str">
            <v>Apuntalamiento de estructura</v>
          </cell>
          <cell r="C16" t="str">
            <v>u</v>
          </cell>
          <cell r="D16">
            <v>25.36</v>
          </cell>
          <cell r="E16" t="str">
            <v>PUNTALES EUCALIPTO TIPO CABALLETE</v>
          </cell>
        </row>
        <row r="17">
          <cell r="A17">
            <v>7</v>
          </cell>
          <cell r="B17" t="str">
            <v>Arreglo area verde</v>
          </cell>
          <cell r="C17" t="str">
            <v>m2</v>
          </cell>
          <cell r="D17">
            <v>3.34</v>
          </cell>
          <cell r="E17" t="str">
            <v>CESPED Y PLANTAS</v>
          </cell>
        </row>
        <row r="18">
          <cell r="A18">
            <v>8</v>
          </cell>
          <cell r="B18" t="str">
            <v>Arreglo de columnas de madera</v>
          </cell>
          <cell r="C18" t="str">
            <v>u</v>
          </cell>
          <cell r="D18">
            <v>3.13</v>
          </cell>
          <cell r="E18" t="str">
            <v>PLETINAS Y EMPERNADA</v>
          </cell>
        </row>
        <row r="19">
          <cell r="A19">
            <v>9</v>
          </cell>
          <cell r="B19" t="str">
            <v>Arreglo de juegos</v>
          </cell>
          <cell r="C19" t="str">
            <v>u</v>
          </cell>
          <cell r="D19">
            <v>11.56</v>
          </cell>
          <cell r="E19" t="str">
            <v>SOLDADA Y PINTURA</v>
          </cell>
        </row>
        <row r="20">
          <cell r="A20">
            <v>10</v>
          </cell>
          <cell r="B20" t="str">
            <v>Bajante PVC 4"</v>
          </cell>
          <cell r="C20" t="str">
            <v>ml</v>
          </cell>
          <cell r="D20">
            <v>9.76</v>
          </cell>
          <cell r="E20" t="str">
            <v>PVC PARA DESAGUES</v>
          </cell>
        </row>
        <row r="21">
          <cell r="A21">
            <v>11</v>
          </cell>
          <cell r="B21" t="str">
            <v xml:space="preserve">Baldosa de granito </v>
          </cell>
          <cell r="C21" t="str">
            <v>m2</v>
          </cell>
          <cell r="D21">
            <v>11.89</v>
          </cell>
          <cell r="E21" t="str">
            <v>0.30 *0.30 EMPORADA Y PULIDA</v>
          </cell>
        </row>
        <row r="22">
          <cell r="A22">
            <v>12</v>
          </cell>
          <cell r="B22" t="str">
            <v>Barredera de vinyl</v>
          </cell>
          <cell r="C22" t="str">
            <v>ml</v>
          </cell>
          <cell r="D22">
            <v>1.49</v>
          </cell>
          <cell r="E22" t="str">
            <v>BARREDERA 0.07 M</v>
          </cell>
        </row>
        <row r="23">
          <cell r="A23">
            <v>13</v>
          </cell>
          <cell r="B23" t="str">
            <v>Barrederas de madera</v>
          </cell>
          <cell r="C23" t="str">
            <v>ml</v>
          </cell>
          <cell r="D23">
            <v>1.1399999999999999</v>
          </cell>
          <cell r="E23" t="str">
            <v>CAOBA LACADAS</v>
          </cell>
        </row>
        <row r="24">
          <cell r="A24">
            <v>14</v>
          </cell>
          <cell r="B24" t="str">
            <v>Bordillos</v>
          </cell>
          <cell r="C24" t="str">
            <v>ml</v>
          </cell>
          <cell r="D24">
            <v>11.36</v>
          </cell>
          <cell r="E24" t="str">
            <v>H.S. 180 KG/CM2 + ENCOFRADO</v>
          </cell>
        </row>
        <row r="25">
          <cell r="A25">
            <v>15</v>
          </cell>
          <cell r="B25" t="str">
            <v>Breakers 1P 20 A</v>
          </cell>
          <cell r="C25" t="str">
            <v>u</v>
          </cell>
          <cell r="D25">
            <v>7.75</v>
          </cell>
          <cell r="E25" t="str">
            <v>20 A UN SOLO POLO</v>
          </cell>
        </row>
        <row r="26">
          <cell r="A26">
            <v>16</v>
          </cell>
          <cell r="B26" t="str">
            <v>Cadenas de Hormigon simple</v>
          </cell>
          <cell r="C26" t="str">
            <v>m3</v>
          </cell>
          <cell r="D26">
            <v>163.29</v>
          </cell>
          <cell r="E26" t="str">
            <v>F'C 210 KG/CM2 INCLUYE ENCOFRADO</v>
          </cell>
        </row>
        <row r="27">
          <cell r="A27">
            <v>17</v>
          </cell>
          <cell r="B27" t="str">
            <v>Caja de revision</v>
          </cell>
          <cell r="C27" t="str">
            <v>u</v>
          </cell>
          <cell r="D27">
            <v>41.48</v>
          </cell>
          <cell r="E27" t="str">
            <v>0.60 *.60 LADRILL. TAPA H.A.</v>
          </cell>
        </row>
        <row r="28">
          <cell r="A28">
            <v>18</v>
          </cell>
          <cell r="B28" t="str">
            <v>Canalon de tol pintado</v>
          </cell>
          <cell r="C28" t="str">
            <v>ml</v>
          </cell>
          <cell r="D28">
            <v>11.48</v>
          </cell>
          <cell r="E28" t="str">
            <v>TOL 1/32" PINTADO + GANCHOS</v>
          </cell>
        </row>
        <row r="29">
          <cell r="A29">
            <v>19</v>
          </cell>
          <cell r="B29" t="str">
            <v>Canecillos</v>
          </cell>
          <cell r="C29" t="str">
            <v>u</v>
          </cell>
          <cell r="D29">
            <v>10.92</v>
          </cell>
          <cell r="E29" t="str">
            <v>SIMILARES A LOS EXISTENTES</v>
          </cell>
        </row>
        <row r="30">
          <cell r="A30">
            <v>20</v>
          </cell>
          <cell r="B30" t="str">
            <v>Ceramica en paredes</v>
          </cell>
          <cell r="C30" t="str">
            <v>m2</v>
          </cell>
          <cell r="D30">
            <v>12.29</v>
          </cell>
          <cell r="E30" t="str">
            <v>.25 *.25 1 CALIDAD EMPORADA</v>
          </cell>
        </row>
        <row r="31">
          <cell r="A31">
            <v>21</v>
          </cell>
          <cell r="B31" t="str">
            <v>Cerradura de bano</v>
          </cell>
          <cell r="C31" t="str">
            <v>u</v>
          </cell>
          <cell r="D31">
            <v>13.1</v>
          </cell>
          <cell r="E31" t="str">
            <v>DE POMO CROMADA</v>
          </cell>
        </row>
        <row r="32">
          <cell r="A32">
            <v>22</v>
          </cell>
          <cell r="B32" t="str">
            <v>Cerradura llave llave</v>
          </cell>
          <cell r="C32" t="str">
            <v>u</v>
          </cell>
          <cell r="D32">
            <v>14.45</v>
          </cell>
          <cell r="E32" t="str">
            <v>DE POMO CROMADA</v>
          </cell>
        </row>
        <row r="33">
          <cell r="A33">
            <v>23</v>
          </cell>
          <cell r="B33" t="str">
            <v>Cerradura llave seguro</v>
          </cell>
          <cell r="C33" t="str">
            <v>u</v>
          </cell>
          <cell r="D33">
            <v>13.84</v>
          </cell>
          <cell r="E33" t="str">
            <v>DE POMO CROMADA</v>
          </cell>
        </row>
        <row r="34">
          <cell r="A34">
            <v>24</v>
          </cell>
          <cell r="B34" t="str">
            <v>Cerradura plana</v>
          </cell>
          <cell r="C34" t="str">
            <v>u</v>
          </cell>
          <cell r="D34">
            <v>38.770000000000003</v>
          </cell>
          <cell r="E34" t="str">
            <v>PLANA 2 SEGUROS</v>
          </cell>
        </row>
        <row r="35">
          <cell r="A35">
            <v>25</v>
          </cell>
          <cell r="B35" t="str">
            <v>Champeado</v>
          </cell>
          <cell r="C35" t="str">
            <v>m2</v>
          </cell>
          <cell r="D35">
            <v>3.35</v>
          </cell>
          <cell r="E35" t="str">
            <v>MARMOLINA, CEMENTO BLANCO, RESINA</v>
          </cell>
        </row>
        <row r="36">
          <cell r="A36">
            <v>26</v>
          </cell>
          <cell r="B36" t="str">
            <v>Cielo raso de estuco</v>
          </cell>
          <cell r="C36" t="str">
            <v>m2</v>
          </cell>
          <cell r="D36">
            <v>13.45</v>
          </cell>
          <cell r="E36" t="str">
            <v>ESTUCO INCLUYE TIREADO</v>
          </cell>
        </row>
        <row r="37">
          <cell r="A37">
            <v>27</v>
          </cell>
          <cell r="B37" t="str">
            <v>Cielo raso de fibra mineral</v>
          </cell>
          <cell r="C37" t="str">
            <v>m2</v>
          </cell>
          <cell r="D37">
            <v>17.84</v>
          </cell>
          <cell r="E37" t="str">
            <v>FIBRA MINERAL SOPORTE METALICO 1.20 *.60</v>
          </cell>
        </row>
        <row r="38">
          <cell r="A38">
            <v>28</v>
          </cell>
          <cell r="B38" t="str">
            <v>Cielo raso de madera</v>
          </cell>
          <cell r="C38" t="str">
            <v>m2</v>
          </cell>
          <cell r="D38">
            <v>10.28</v>
          </cell>
          <cell r="E38" t="str">
            <v>TABLA TRIPLEX 6 MM + TITIADO</v>
          </cell>
        </row>
        <row r="39">
          <cell r="A39">
            <v>29</v>
          </cell>
          <cell r="B39" t="str">
            <v>Cielo raso de malla</v>
          </cell>
          <cell r="C39" t="str">
            <v>m2</v>
          </cell>
          <cell r="D39">
            <v>8.42</v>
          </cell>
          <cell r="E39" t="str">
            <v>MALLA PARA CIELO RASO, TIRIADO Y MORTERO 1:3</v>
          </cell>
        </row>
        <row r="40">
          <cell r="A40">
            <v>30</v>
          </cell>
          <cell r="B40" t="str">
            <v>Colocacion de inodoros</v>
          </cell>
          <cell r="C40" t="str">
            <v>u</v>
          </cell>
          <cell r="D40">
            <v>5.17</v>
          </cell>
          <cell r="E40" t="str">
            <v>DE LOS RETIRADOS</v>
          </cell>
        </row>
        <row r="41">
          <cell r="A41">
            <v>31</v>
          </cell>
          <cell r="B41" t="str">
            <v>Columnas de Hormigon</v>
          </cell>
          <cell r="C41" t="str">
            <v>m3</v>
          </cell>
          <cell r="D41">
            <v>200.89</v>
          </cell>
          <cell r="E41" t="str">
            <v>F'C 210 KG/CM2 INCLUYE ENCOFRADO</v>
          </cell>
        </row>
        <row r="42">
          <cell r="A42">
            <v>32</v>
          </cell>
          <cell r="B42" t="str">
            <v>Contrapiso de H.S. con impermeabilizacion</v>
          </cell>
          <cell r="C42" t="str">
            <v>m2</v>
          </cell>
          <cell r="D42">
            <v>9.58</v>
          </cell>
          <cell r="E42" t="str">
            <v>Empedrado 0,15cm H.S. 180 KG/CM2 esp= 7cm + Imperm</v>
          </cell>
        </row>
        <row r="43">
          <cell r="A43">
            <v>33</v>
          </cell>
          <cell r="B43" t="str">
            <v>Cubierta de madera</v>
          </cell>
          <cell r="C43" t="str">
            <v>m2</v>
          </cell>
          <cell r="D43">
            <v>23.15</v>
          </cell>
          <cell r="E43" t="str">
            <v>ENTAB.DUELA+ALFAJIAS+RUBEROID+MADEROL</v>
          </cell>
        </row>
        <row r="44">
          <cell r="A44">
            <v>34</v>
          </cell>
          <cell r="B44" t="str">
            <v>Cubierta provisional</v>
          </cell>
          <cell r="C44" t="str">
            <v>m2</v>
          </cell>
          <cell r="D44">
            <v>10.1</v>
          </cell>
          <cell r="E44" t="str">
            <v>ZING PUNTALES DE EUCALIPTO 4 USOS</v>
          </cell>
        </row>
        <row r="45">
          <cell r="A45">
            <v>35</v>
          </cell>
          <cell r="B45" t="str">
            <v>Derrocamiento de paredes</v>
          </cell>
          <cell r="C45" t="str">
            <v>m2</v>
          </cell>
          <cell r="D45">
            <v>1.89</v>
          </cell>
          <cell r="E45" t="str">
            <v>MANUAL</v>
          </cell>
        </row>
        <row r="46">
          <cell r="A46">
            <v>36</v>
          </cell>
          <cell r="B46" t="str">
            <v>Desagues PVC 100 mm</v>
          </cell>
          <cell r="C46" t="str">
            <v>pto</v>
          </cell>
          <cell r="D46">
            <v>15.3</v>
          </cell>
          <cell r="E46" t="str">
            <v>PVC PARA DESAGUES</v>
          </cell>
        </row>
        <row r="47">
          <cell r="A47">
            <v>37</v>
          </cell>
          <cell r="B47" t="str">
            <v>Desagues PVC 50 mm</v>
          </cell>
          <cell r="C47" t="str">
            <v>pto</v>
          </cell>
          <cell r="D47">
            <v>10</v>
          </cell>
          <cell r="E47" t="str">
            <v>PVC PARA DESAGUES</v>
          </cell>
        </row>
        <row r="48">
          <cell r="A48">
            <v>38</v>
          </cell>
          <cell r="B48" t="str">
            <v>Desagues PVC 75 mm</v>
          </cell>
          <cell r="C48" t="str">
            <v>pto</v>
          </cell>
          <cell r="D48">
            <v>12.88</v>
          </cell>
          <cell r="E48" t="str">
            <v>PVC PARA DESAGUES</v>
          </cell>
        </row>
        <row r="49">
          <cell r="A49">
            <v>39</v>
          </cell>
          <cell r="B49" t="str">
            <v>Desalojo de escombros</v>
          </cell>
          <cell r="C49" t="str">
            <v>m3</v>
          </cell>
          <cell r="D49">
            <v>12.08</v>
          </cell>
          <cell r="E49" t="str">
            <v>VOLQUETA FUERA DE LA INSTUITUCION</v>
          </cell>
        </row>
        <row r="50">
          <cell r="A50">
            <v>40</v>
          </cell>
          <cell r="B50" t="str">
            <v>Desbanque de plataformas</v>
          </cell>
          <cell r="C50" t="str">
            <v>m3</v>
          </cell>
          <cell r="D50">
            <v>2.77</v>
          </cell>
          <cell r="E50" t="str">
            <v>MANUAL</v>
          </cell>
        </row>
        <row r="51">
          <cell r="A51">
            <v>41</v>
          </cell>
          <cell r="B51" t="str">
            <v>Desbroce y limpieza del terreno</v>
          </cell>
          <cell r="C51" t="str">
            <v>m2</v>
          </cell>
          <cell r="D51">
            <v>0.34</v>
          </cell>
          <cell r="E51" t="str">
            <v>MANUAL</v>
          </cell>
        </row>
        <row r="52">
          <cell r="A52">
            <v>42</v>
          </cell>
          <cell r="B52" t="str">
            <v>Desentechado</v>
          </cell>
          <cell r="C52" t="str">
            <v>m2</v>
          </cell>
          <cell r="D52">
            <v>1.27</v>
          </cell>
          <cell r="E52" t="str">
            <v>MANUAL</v>
          </cell>
        </row>
        <row r="53">
          <cell r="A53">
            <v>43</v>
          </cell>
          <cell r="B53" t="str">
            <v>Dinteles y pilaretes de Hormigón</v>
          </cell>
          <cell r="C53" t="str">
            <v>ml</v>
          </cell>
          <cell r="D53">
            <v>10.36</v>
          </cell>
          <cell r="E53" t="str">
            <v>F'C 210 KG/CM2 INCLUYE ENCOFRADO</v>
          </cell>
        </row>
        <row r="54">
          <cell r="A54">
            <v>44</v>
          </cell>
          <cell r="B54" t="str">
            <v>Ducha electrica</v>
          </cell>
          <cell r="C54" t="str">
            <v>u</v>
          </cell>
          <cell r="D54">
            <v>22.09</v>
          </cell>
          <cell r="E54" t="str">
            <v>110 W</v>
          </cell>
        </row>
        <row r="55">
          <cell r="A55">
            <v>45</v>
          </cell>
          <cell r="B55" t="str">
            <v>Ducha sencilla</v>
          </cell>
          <cell r="C55" t="str">
            <v>u</v>
          </cell>
          <cell r="D55">
            <v>19.97</v>
          </cell>
          <cell r="E55" t="str">
            <v>ARTICULADA</v>
          </cell>
        </row>
        <row r="56">
          <cell r="A56">
            <v>46</v>
          </cell>
          <cell r="B56" t="str">
            <v>Ducha telefono</v>
          </cell>
          <cell r="C56" t="str">
            <v>u</v>
          </cell>
          <cell r="D56">
            <v>13.41</v>
          </cell>
          <cell r="E56" t="str">
            <v>METALICA</v>
          </cell>
        </row>
        <row r="57">
          <cell r="A57">
            <v>47</v>
          </cell>
          <cell r="B57" t="str">
            <v>Enlucido Horizontal</v>
          </cell>
          <cell r="C57" t="str">
            <v>m2</v>
          </cell>
          <cell r="D57">
            <v>5.99</v>
          </cell>
          <cell r="E57" t="str">
            <v>MORTERO 1:3</v>
          </cell>
        </row>
        <row r="58">
          <cell r="A58">
            <v>48</v>
          </cell>
          <cell r="B58" t="str">
            <v>Enlucido Vertical</v>
          </cell>
          <cell r="C58" t="str">
            <v>m2</v>
          </cell>
          <cell r="D58">
            <v>5.45</v>
          </cell>
          <cell r="E58" t="str">
            <v>MORTERO 1:4 + PASTEADO</v>
          </cell>
        </row>
        <row r="59">
          <cell r="A59">
            <v>49</v>
          </cell>
          <cell r="B59" t="str">
            <v>Entechado de teja</v>
          </cell>
          <cell r="C59" t="str">
            <v>m2</v>
          </cell>
          <cell r="D59">
            <v>16.93</v>
          </cell>
          <cell r="E59" t="str">
            <v>TEJA VIDRIADA SIMILAR A LA EXISTENTE</v>
          </cell>
        </row>
        <row r="60">
          <cell r="A60">
            <v>50</v>
          </cell>
          <cell r="B60" t="str">
            <v>Entechado tipo Eternit</v>
          </cell>
          <cell r="C60" t="str">
            <v>m2</v>
          </cell>
          <cell r="D60">
            <v>7</v>
          </cell>
          <cell r="E60" t="str">
            <v>ASBESTOCEMENTO PLACA ETERNIT INSTAL</v>
          </cell>
        </row>
        <row r="61">
          <cell r="A61">
            <v>51</v>
          </cell>
          <cell r="B61" t="str">
            <v>Entechado translucido tipo Eternit</v>
          </cell>
          <cell r="C61" t="str">
            <v>m2</v>
          </cell>
          <cell r="D61">
            <v>15.69</v>
          </cell>
          <cell r="E61" t="str">
            <v>TRANSLUCIDO TIPO PLACA NTP-10</v>
          </cell>
        </row>
        <row r="62">
          <cell r="A62">
            <v>52</v>
          </cell>
          <cell r="B62" t="str">
            <v>Escaleras de Hormigon</v>
          </cell>
          <cell r="C62" t="str">
            <v>m3</v>
          </cell>
          <cell r="D62">
            <v>216.64</v>
          </cell>
          <cell r="E62" t="str">
            <v>F'C 210 KG/CM2 INCLUYE ENCOFRADO</v>
          </cell>
        </row>
        <row r="63">
          <cell r="A63">
            <v>53</v>
          </cell>
          <cell r="B63" t="str">
            <v>Estructura metalica</v>
          </cell>
          <cell r="C63" t="str">
            <v>kg</v>
          </cell>
          <cell r="D63">
            <v>1.81</v>
          </cell>
          <cell r="E63" t="str">
            <v>PERFILES DE ACUERDO A LOS PLANOS</v>
          </cell>
        </row>
        <row r="64">
          <cell r="A64">
            <v>54</v>
          </cell>
          <cell r="B64" t="str">
            <v>Excavacion de cimientos</v>
          </cell>
          <cell r="C64" t="str">
            <v>m3</v>
          </cell>
          <cell r="D64">
            <v>2.66</v>
          </cell>
          <cell r="E64" t="str">
            <v>MANUAL</v>
          </cell>
        </row>
        <row r="65">
          <cell r="A65">
            <v>55</v>
          </cell>
          <cell r="B65" t="str">
            <v>Excavación</v>
          </cell>
          <cell r="C65" t="str">
            <v>m3</v>
          </cell>
          <cell r="D65">
            <v>2.66</v>
          </cell>
          <cell r="E65" t="str">
            <v>MANUAL</v>
          </cell>
        </row>
        <row r="66">
          <cell r="A66">
            <v>56</v>
          </cell>
          <cell r="B66" t="str">
            <v>Focos</v>
          </cell>
          <cell r="C66" t="str">
            <v>u</v>
          </cell>
          <cell r="D66">
            <v>1.17</v>
          </cell>
          <cell r="E66" t="str">
            <v>100 W</v>
          </cell>
        </row>
        <row r="67">
          <cell r="A67">
            <v>57</v>
          </cell>
          <cell r="B67" t="str">
            <v>Hormigon ciclopeo</v>
          </cell>
          <cell r="C67" t="str">
            <v>m3</v>
          </cell>
          <cell r="D67">
            <v>89.52</v>
          </cell>
          <cell r="E67" t="str">
            <v>HS F'C 180 KG/CM2 60% PIEDRA 40 %</v>
          </cell>
        </row>
        <row r="68">
          <cell r="A68">
            <v>58</v>
          </cell>
          <cell r="B68" t="str">
            <v>Impermeabilizacion de losa</v>
          </cell>
          <cell r="C68" t="str">
            <v>m2</v>
          </cell>
          <cell r="D68">
            <v>4.7</v>
          </cell>
          <cell r="E68" t="str">
            <v>MORTERO 1:30 + ADITIVO IMPERMEABILIZANTE</v>
          </cell>
        </row>
        <row r="69">
          <cell r="A69">
            <v>59</v>
          </cell>
          <cell r="B69" t="str">
            <v>Inodoro tanque bajo blanco y accesorios</v>
          </cell>
          <cell r="C69" t="str">
            <v>u</v>
          </cell>
          <cell r="D69">
            <v>52.55</v>
          </cell>
          <cell r="E69" t="str">
            <v>BLANCO INCLUYE ACCESORIOS</v>
          </cell>
        </row>
        <row r="70">
          <cell r="A70">
            <v>60</v>
          </cell>
          <cell r="B70" t="str">
            <v>Laca de madera</v>
          </cell>
          <cell r="C70" t="str">
            <v>m2</v>
          </cell>
          <cell r="D70">
            <v>8.2899999999999991</v>
          </cell>
          <cell r="E70" t="str">
            <v>LACA TRANSPATENTE 3 MANOS + SELLADOR</v>
          </cell>
        </row>
        <row r="71">
          <cell r="A71">
            <v>61</v>
          </cell>
          <cell r="B71" t="str">
            <v>Lamparas fluorescentes 2 * 40 w</v>
          </cell>
          <cell r="C71" t="str">
            <v>u</v>
          </cell>
          <cell r="D71">
            <v>37.58</v>
          </cell>
          <cell r="E71" t="str">
            <v>INCL. ACRILICO Y CAMPANA</v>
          </cell>
        </row>
        <row r="72">
          <cell r="A72">
            <v>62</v>
          </cell>
          <cell r="B72" t="str">
            <v>Lamparas fluorescentes 4 * 40 w</v>
          </cell>
          <cell r="C72" t="str">
            <v>u</v>
          </cell>
          <cell r="D72">
            <v>60.91</v>
          </cell>
          <cell r="E72" t="str">
            <v>INCL. ACRILICO Y CAMPANA</v>
          </cell>
        </row>
        <row r="73">
          <cell r="A73">
            <v>63</v>
          </cell>
          <cell r="B73" t="str">
            <v>Lavamanos / urinarios colectivos</v>
          </cell>
          <cell r="C73" t="str">
            <v>ml</v>
          </cell>
          <cell r="D73">
            <v>28.73</v>
          </cell>
          <cell r="E73" t="str">
            <v>LOSA H.A. + AZULEJO</v>
          </cell>
        </row>
        <row r="74">
          <cell r="A74">
            <v>64</v>
          </cell>
          <cell r="B74" t="str">
            <v>Lavamanos blanco y accesorios</v>
          </cell>
          <cell r="C74" t="str">
            <v>u</v>
          </cell>
          <cell r="D74">
            <v>41.29</v>
          </cell>
          <cell r="E74" t="str">
            <v>INCL ACCESORIOS SIFON Y DESAGUE CROMADO</v>
          </cell>
        </row>
        <row r="75">
          <cell r="A75">
            <v>65</v>
          </cell>
          <cell r="B75" t="str">
            <v>Lavanderia</v>
          </cell>
          <cell r="C75" t="str">
            <v>u</v>
          </cell>
          <cell r="D75">
            <v>113.37</v>
          </cell>
          <cell r="E75" t="str">
            <v xml:space="preserve">LADRILLO PIEDRA H.A. </v>
          </cell>
        </row>
        <row r="76">
          <cell r="A76">
            <v>66</v>
          </cell>
          <cell r="B76" t="str">
            <v>Lavaplatos 2 pozos</v>
          </cell>
          <cell r="C76" t="str">
            <v>u</v>
          </cell>
          <cell r="D76">
            <v>144.36000000000001</v>
          </cell>
          <cell r="E76" t="str">
            <v>ACERO INOXIDABLE INCL. ACCESORIOS</v>
          </cell>
        </row>
        <row r="77">
          <cell r="A77">
            <v>67</v>
          </cell>
          <cell r="B77" t="str">
            <v>Lavaplatos de 1 pozo</v>
          </cell>
          <cell r="C77" t="str">
            <v>u</v>
          </cell>
          <cell r="D77">
            <v>90.98</v>
          </cell>
          <cell r="E77" t="str">
            <v>ACERO INOXIDABLE INCL. ACCESORIOS</v>
          </cell>
        </row>
        <row r="78">
          <cell r="A78">
            <v>68</v>
          </cell>
          <cell r="B78" t="str">
            <v>Llave cromada de lavamanos</v>
          </cell>
          <cell r="C78" t="str">
            <v>u</v>
          </cell>
          <cell r="D78">
            <v>23.18</v>
          </cell>
          <cell r="E78" t="str">
            <v>DE POMO CROMADA</v>
          </cell>
        </row>
        <row r="79">
          <cell r="A79">
            <v>69</v>
          </cell>
          <cell r="B79" t="str">
            <v>Llave de paso</v>
          </cell>
          <cell r="C79" t="str">
            <v>pto</v>
          </cell>
          <cell r="D79">
            <v>8.73</v>
          </cell>
          <cell r="E79" t="str">
            <v>TIPO CALCO</v>
          </cell>
        </row>
        <row r="80">
          <cell r="A80">
            <v>70</v>
          </cell>
          <cell r="B80" t="str">
            <v>Losa de Hormigon</v>
          </cell>
          <cell r="C80" t="str">
            <v>m3</v>
          </cell>
          <cell r="D80">
            <v>206.67</v>
          </cell>
          <cell r="E80" t="str">
            <v>F'C 210 KG/CM2 INCLUYE ENCOFRADO</v>
          </cell>
        </row>
        <row r="81">
          <cell r="A81">
            <v>71</v>
          </cell>
          <cell r="B81" t="str">
            <v>Malla antimosquito</v>
          </cell>
          <cell r="C81" t="str">
            <v>m2</v>
          </cell>
          <cell r="D81">
            <v>6.99</v>
          </cell>
          <cell r="E81" t="str">
            <v>BASTIDOR ALUMINIO MALLA METALICA</v>
          </cell>
        </row>
        <row r="82">
          <cell r="A82">
            <v>72</v>
          </cell>
          <cell r="B82" t="str">
            <v>Malla para cerramiento</v>
          </cell>
          <cell r="C82" t="str">
            <v>m2</v>
          </cell>
          <cell r="D82">
            <v>13.03</v>
          </cell>
          <cell r="E82" t="str">
            <v>MALLA 50/10 POST. 2" HORIZ. 1 1/2"</v>
          </cell>
        </row>
        <row r="83">
          <cell r="A83">
            <v>73</v>
          </cell>
          <cell r="B83" t="str">
            <v>Mamposteria de bloque de 10 cm</v>
          </cell>
          <cell r="C83" t="str">
            <v>m2</v>
          </cell>
          <cell r="D83">
            <v>7.04</v>
          </cell>
          <cell r="E83" t="str">
            <v>DE CARGA F'C= 19 KG/CM2 MORT.1:5</v>
          </cell>
        </row>
        <row r="84">
          <cell r="A84">
            <v>74</v>
          </cell>
          <cell r="B84" t="str">
            <v>Mamposteria de bloque de 15 cm</v>
          </cell>
          <cell r="C84" t="str">
            <v>m2</v>
          </cell>
          <cell r="D84">
            <v>9.0299999999999994</v>
          </cell>
          <cell r="E84" t="str">
            <v>DE CARGA F'C= 19 KG/CM2 MORT.1:5</v>
          </cell>
        </row>
        <row r="85">
          <cell r="A85">
            <v>75</v>
          </cell>
          <cell r="B85" t="str">
            <v>Mamposteria de ladrillo</v>
          </cell>
          <cell r="C85" t="str">
            <v>m2</v>
          </cell>
          <cell r="D85">
            <v>14.22</v>
          </cell>
          <cell r="E85" t="str">
            <v>LADRILLO MAMBRON COMUN MORTERO 1:5</v>
          </cell>
        </row>
        <row r="86">
          <cell r="A86">
            <v>76</v>
          </cell>
          <cell r="B86" t="str">
            <v>Mamposteria de piedra</v>
          </cell>
          <cell r="C86" t="str">
            <v>m3</v>
          </cell>
          <cell r="D86">
            <v>39.35</v>
          </cell>
          <cell r="E86" t="str">
            <v>PIEDRA .20 * .20 MORTERO 1:3</v>
          </cell>
        </row>
        <row r="87">
          <cell r="A87">
            <v>77</v>
          </cell>
          <cell r="B87" t="str">
            <v>Masillado y alisado de pisos</v>
          </cell>
          <cell r="C87" t="str">
            <v>m2</v>
          </cell>
          <cell r="D87">
            <v>4.09</v>
          </cell>
          <cell r="E87" t="str">
            <v>MORTERO 1:3 ALISADO</v>
          </cell>
        </row>
        <row r="88">
          <cell r="A88">
            <v>78</v>
          </cell>
          <cell r="B88" t="str">
            <v>Meson de cocina</v>
          </cell>
          <cell r="C88" t="str">
            <v>ml</v>
          </cell>
          <cell r="D88">
            <v>15.11</v>
          </cell>
          <cell r="E88" t="str">
            <v>H.A. .60 * .07 M</v>
          </cell>
        </row>
        <row r="89">
          <cell r="A89">
            <v>79</v>
          </cell>
          <cell r="B89" t="str">
            <v>Mueble alto de cocina</v>
          </cell>
          <cell r="C89" t="str">
            <v>ml</v>
          </cell>
          <cell r="D89">
            <v>49.3</v>
          </cell>
          <cell r="E89" t="str">
            <v>LAUREL PANELADO DIVISIONES TRIPLEX 6 MM</v>
          </cell>
        </row>
        <row r="90">
          <cell r="A90">
            <v>80</v>
          </cell>
          <cell r="B90" t="str">
            <v>Mueble bajo de cocina</v>
          </cell>
          <cell r="C90" t="str">
            <v>ml</v>
          </cell>
          <cell r="D90">
            <v>43.47</v>
          </cell>
          <cell r="E90" t="str">
            <v>LAUREL PANELADO DIVISIONES TRIPLEX 6 MM</v>
          </cell>
        </row>
        <row r="91">
          <cell r="A91">
            <v>81</v>
          </cell>
          <cell r="B91" t="str">
            <v>Parquet de Guayacan</v>
          </cell>
          <cell r="C91" t="str">
            <v>m2</v>
          </cell>
          <cell r="D91">
            <v>14.51</v>
          </cell>
          <cell r="E91" t="str">
            <v>GUAYACAN MOSAICO PULIDO Y ENCERADO</v>
          </cell>
        </row>
        <row r="92">
          <cell r="A92">
            <v>82</v>
          </cell>
          <cell r="B92" t="str">
            <v>Pasamanos de hierro y madera</v>
          </cell>
          <cell r="C92" t="str">
            <v>ml</v>
          </cell>
          <cell r="D92">
            <v>24.27</v>
          </cell>
          <cell r="E92" t="str">
            <v>HIERRO FORJADO Y MADERA CAOBA</v>
          </cell>
        </row>
        <row r="93">
          <cell r="A93">
            <v>83</v>
          </cell>
          <cell r="B93" t="str">
            <v>Picado de piso</v>
          </cell>
          <cell r="C93" t="str">
            <v>m2</v>
          </cell>
          <cell r="D93">
            <v>1.89</v>
          </cell>
          <cell r="E93" t="str">
            <v>MANUAL</v>
          </cell>
        </row>
        <row r="94">
          <cell r="A94">
            <v>84</v>
          </cell>
          <cell r="B94" t="str">
            <v>Pintura de caucho</v>
          </cell>
          <cell r="C94" t="str">
            <v>m2</v>
          </cell>
          <cell r="D94">
            <v>2.8</v>
          </cell>
          <cell r="E94" t="str">
            <v>TIPO LATEX VINYL ACRILICO 3 MANOS</v>
          </cell>
        </row>
        <row r="95">
          <cell r="A95">
            <v>85</v>
          </cell>
          <cell r="B95" t="str">
            <v>Pintura de eternit</v>
          </cell>
          <cell r="C95" t="str">
            <v>m2</v>
          </cell>
          <cell r="D95">
            <v>4.2</v>
          </cell>
          <cell r="E95" t="str">
            <v>PINTURA PARA ASBESTO 4 MANOS</v>
          </cell>
        </row>
        <row r="96">
          <cell r="A96">
            <v>86</v>
          </cell>
          <cell r="B96" t="str">
            <v>Pintura esmalte</v>
          </cell>
          <cell r="C96" t="str">
            <v>m2</v>
          </cell>
          <cell r="D96">
            <v>4.04</v>
          </cell>
          <cell r="E96" t="str">
            <v>ESMALTE 3 MANOS</v>
          </cell>
        </row>
        <row r="97">
          <cell r="A97">
            <v>87</v>
          </cell>
          <cell r="B97" t="str">
            <v>Pisos de ceramica</v>
          </cell>
          <cell r="C97" t="str">
            <v>m2</v>
          </cell>
          <cell r="D97">
            <v>15.07</v>
          </cell>
          <cell r="E97" t="str">
            <v>.25 *.25 PRIMERA CALIDAD EMPORADA</v>
          </cell>
        </row>
        <row r="98">
          <cell r="A98">
            <v>88</v>
          </cell>
          <cell r="B98" t="str">
            <v>Pisos de media duela</v>
          </cell>
          <cell r="C98" t="str">
            <v>m2</v>
          </cell>
          <cell r="D98">
            <v>19.61</v>
          </cell>
          <cell r="E98" t="str">
            <v>EUCALIPTO PULIDO</v>
          </cell>
        </row>
        <row r="99">
          <cell r="A99">
            <v>89</v>
          </cell>
          <cell r="B99" t="str">
            <v>Placa estilpanel .45 mm</v>
          </cell>
          <cell r="C99" t="str">
            <v>m2</v>
          </cell>
          <cell r="D99">
            <v>11.76</v>
          </cell>
          <cell r="E99" t="str">
            <v>ESTILPANEL E= 0.45 MM INCL. CABALLETES</v>
          </cell>
        </row>
        <row r="100">
          <cell r="A100">
            <v>90</v>
          </cell>
          <cell r="B100" t="str">
            <v>Placas electricas</v>
          </cell>
          <cell r="C100" t="str">
            <v>u</v>
          </cell>
          <cell r="D100">
            <v>2.04</v>
          </cell>
          <cell r="E100" t="str">
            <v>METALICAS TIPO VETO</v>
          </cell>
        </row>
        <row r="101">
          <cell r="A101">
            <v>91</v>
          </cell>
          <cell r="B101" t="str">
            <v>Plintos de Hormigon simple</v>
          </cell>
          <cell r="C101" t="str">
            <v>m3</v>
          </cell>
          <cell r="D101">
            <v>110.5</v>
          </cell>
          <cell r="E101" t="str">
            <v>F'C 210 KG/CM2</v>
          </cell>
        </row>
        <row r="102">
          <cell r="A102">
            <v>92</v>
          </cell>
          <cell r="B102" t="str">
            <v>Proteccion de ventanas</v>
          </cell>
          <cell r="C102" t="str">
            <v>m2</v>
          </cell>
          <cell r="D102">
            <v>23.77</v>
          </cell>
          <cell r="E102" t="str">
            <v>PERFIL 1 1/4" VARILLA 1/2" .20 Y .30 PINT</v>
          </cell>
        </row>
        <row r="103">
          <cell r="A103">
            <v>93</v>
          </cell>
          <cell r="B103" t="str">
            <v>Puerta de malla</v>
          </cell>
          <cell r="C103" t="str">
            <v>m2</v>
          </cell>
          <cell r="D103">
            <v>69.73</v>
          </cell>
          <cell r="E103" t="str">
            <v>MALLA 50/10 TUBOS 2"</v>
          </cell>
        </row>
        <row r="104">
          <cell r="A104">
            <v>94</v>
          </cell>
          <cell r="B104" t="str">
            <v>Puerta de tol</v>
          </cell>
          <cell r="C104" t="str">
            <v>m2</v>
          </cell>
          <cell r="D104">
            <v>35.93</v>
          </cell>
          <cell r="E104" t="str">
            <v>TOL 1/24" DOBLADO PERF. 1"*2" PINTADO</v>
          </cell>
        </row>
        <row r="105">
          <cell r="A105">
            <v>95</v>
          </cell>
          <cell r="B105" t="str">
            <v>Puerta panelada</v>
          </cell>
          <cell r="C105" t="str">
            <v>m2</v>
          </cell>
          <cell r="D105">
            <v>68.510000000000005</v>
          </cell>
          <cell r="E105" t="str">
            <v>8 PANELES LAUREL COLOCADA Y LACADA</v>
          </cell>
        </row>
        <row r="106">
          <cell r="A106">
            <v>96</v>
          </cell>
          <cell r="B106" t="str">
            <v>Puerta tamborada</v>
          </cell>
          <cell r="C106" t="str">
            <v>m2</v>
          </cell>
          <cell r="D106">
            <v>46.58</v>
          </cell>
          <cell r="E106" t="str">
            <v>LAUREL TRIP`LEX 6 MM LACADA</v>
          </cell>
        </row>
        <row r="107">
          <cell r="A107">
            <v>97</v>
          </cell>
          <cell r="B107" t="str">
            <v>Punto de agua potable</v>
          </cell>
          <cell r="C107" t="str">
            <v>pto</v>
          </cell>
          <cell r="D107">
            <v>15.09</v>
          </cell>
          <cell r="E107" t="str">
            <v>PVC REFORZADA ROSCABLE</v>
          </cell>
        </row>
        <row r="108">
          <cell r="A108">
            <v>98</v>
          </cell>
          <cell r="B108" t="str">
            <v>Punto de iluminacion</v>
          </cell>
          <cell r="C108" t="str">
            <v>pto</v>
          </cell>
          <cell r="D108">
            <v>12.63</v>
          </cell>
          <cell r="E108" t="str">
            <v>COND.No. 12 MANG. 1/2" + INTERRUPTOR</v>
          </cell>
        </row>
        <row r="109">
          <cell r="A109">
            <v>99</v>
          </cell>
          <cell r="B109" t="str">
            <v>Rejilla de 2"</v>
          </cell>
          <cell r="C109" t="str">
            <v>u</v>
          </cell>
          <cell r="D109">
            <v>6.68</v>
          </cell>
          <cell r="E109" t="str">
            <v>ALUMINIO INCL. SUMIDERO</v>
          </cell>
        </row>
        <row r="110">
          <cell r="A110">
            <v>100</v>
          </cell>
          <cell r="B110" t="str">
            <v>Rejilla de 4"</v>
          </cell>
          <cell r="C110" t="str">
            <v>u</v>
          </cell>
          <cell r="D110">
            <v>5.32</v>
          </cell>
          <cell r="E110" t="str">
            <v>ALUMINIO INCL. SUMIDERO</v>
          </cell>
        </row>
        <row r="111">
          <cell r="A111">
            <v>101</v>
          </cell>
          <cell r="B111" t="str">
            <v>Relleno compactado</v>
          </cell>
          <cell r="C111" t="str">
            <v>m3</v>
          </cell>
          <cell r="D111">
            <v>1.47</v>
          </cell>
          <cell r="E111" t="str">
            <v>TIERRA NATURAL @ 20 CM COMPACTADO</v>
          </cell>
        </row>
        <row r="112">
          <cell r="A112">
            <v>102</v>
          </cell>
          <cell r="B112" t="str">
            <v>Replanteo y nivelación</v>
          </cell>
          <cell r="C112" t="str">
            <v>m2</v>
          </cell>
          <cell r="D112">
            <v>0.63</v>
          </cell>
          <cell r="E112" t="str">
            <v>EQUIPO TOPOGRAFICO ESTACAS Y PIOLA</v>
          </cell>
        </row>
        <row r="113">
          <cell r="A113">
            <v>103</v>
          </cell>
          <cell r="B113" t="str">
            <v>Replantillo de H.S.</v>
          </cell>
          <cell r="C113" t="str">
            <v>m3</v>
          </cell>
          <cell r="D113">
            <v>82.69</v>
          </cell>
          <cell r="E113" t="str">
            <v>F'C = 180 KG/CM2</v>
          </cell>
        </row>
        <row r="114">
          <cell r="A114">
            <v>104</v>
          </cell>
          <cell r="B114" t="str">
            <v>Reposicion de suelos</v>
          </cell>
          <cell r="C114" t="str">
            <v>m3</v>
          </cell>
          <cell r="D114">
            <v>11.92</v>
          </cell>
          <cell r="E114" t="str">
            <v>LASTRE @ 20 CM COMPACTADO</v>
          </cell>
        </row>
        <row r="115">
          <cell r="A115">
            <v>105</v>
          </cell>
          <cell r="B115" t="str">
            <v>Retiro de alfombra</v>
          </cell>
          <cell r="C115" t="str">
            <v>m2</v>
          </cell>
          <cell r="D115">
            <v>0.51</v>
          </cell>
          <cell r="E115" t="str">
            <v>MANUAL</v>
          </cell>
        </row>
        <row r="116">
          <cell r="A116">
            <v>106</v>
          </cell>
          <cell r="B116" t="str">
            <v>Retiro de azulejo</v>
          </cell>
          <cell r="C116" t="str">
            <v>m2</v>
          </cell>
          <cell r="D116">
            <v>1.01</v>
          </cell>
          <cell r="E116" t="str">
            <v>MANUAL</v>
          </cell>
        </row>
        <row r="117">
          <cell r="A117">
            <v>107</v>
          </cell>
          <cell r="B117" t="str">
            <v>Retiro de cielo raso</v>
          </cell>
          <cell r="C117" t="str">
            <v>m2</v>
          </cell>
          <cell r="D117">
            <v>1.26</v>
          </cell>
          <cell r="E117" t="str">
            <v>MANUAL</v>
          </cell>
        </row>
        <row r="118">
          <cell r="A118">
            <v>108</v>
          </cell>
          <cell r="B118" t="str">
            <v>Retiro de cubierta</v>
          </cell>
          <cell r="C118" t="str">
            <v>m2</v>
          </cell>
          <cell r="D118">
            <v>2.29</v>
          </cell>
          <cell r="E118" t="str">
            <v>DE MADERA</v>
          </cell>
        </row>
        <row r="119">
          <cell r="A119">
            <v>109</v>
          </cell>
          <cell r="B119" t="str">
            <v>Retiro de entablado</v>
          </cell>
          <cell r="C119" t="str">
            <v>m2</v>
          </cell>
          <cell r="D119">
            <v>1.27</v>
          </cell>
          <cell r="E119" t="str">
            <v>MANUAL</v>
          </cell>
        </row>
        <row r="120">
          <cell r="A120">
            <v>110</v>
          </cell>
          <cell r="B120" t="str">
            <v>Retiro de inodoros y lavabos</v>
          </cell>
          <cell r="C120" t="str">
            <v>u</v>
          </cell>
          <cell r="D120">
            <v>2.0699999999999998</v>
          </cell>
          <cell r="E120" t="str">
            <v>MANUAL</v>
          </cell>
        </row>
        <row r="121">
          <cell r="A121">
            <v>111</v>
          </cell>
          <cell r="B121" t="str">
            <v>Retiro de ventanas y puertas</v>
          </cell>
          <cell r="C121" t="str">
            <v>m2</v>
          </cell>
          <cell r="D121">
            <v>1.52</v>
          </cell>
          <cell r="E121" t="str">
            <v>MANUAL</v>
          </cell>
        </row>
        <row r="122">
          <cell r="A122">
            <v>112</v>
          </cell>
          <cell r="B122" t="str">
            <v>Revision punto de agua</v>
          </cell>
          <cell r="C122" t="str">
            <v>pto</v>
          </cell>
          <cell r="D122">
            <v>3.98</v>
          </cell>
          <cell r="E122" t="str">
            <v>CAMBIO DE ACCESORIOS</v>
          </cell>
        </row>
        <row r="123">
          <cell r="A123">
            <v>113</v>
          </cell>
          <cell r="B123" t="str">
            <v>Riostras de Hormigon simple</v>
          </cell>
          <cell r="C123" t="str">
            <v>m3</v>
          </cell>
          <cell r="D123">
            <v>207.26</v>
          </cell>
          <cell r="E123" t="str">
            <v>F'C 210 KG/CM2 INCLUYE ENCOFRADO</v>
          </cell>
        </row>
        <row r="124">
          <cell r="A124">
            <v>114</v>
          </cell>
          <cell r="B124" t="str">
            <v>Soleras para Pisos de madera</v>
          </cell>
          <cell r="C124" t="str">
            <v>m2</v>
          </cell>
          <cell r="D124">
            <v>4.82</v>
          </cell>
          <cell r="E124" t="str">
            <v>EUCALIPTO .20 *.020</v>
          </cell>
        </row>
        <row r="125">
          <cell r="A125">
            <v>115</v>
          </cell>
          <cell r="B125" t="str">
            <v xml:space="preserve">Tablero de control 4- 8 </v>
          </cell>
          <cell r="C125" t="str">
            <v>u</v>
          </cell>
          <cell r="D125">
            <v>35.57</v>
          </cell>
          <cell r="E125" t="str">
            <v xml:space="preserve">TIPO GE </v>
          </cell>
        </row>
        <row r="126">
          <cell r="A126">
            <v>116</v>
          </cell>
          <cell r="B126" t="str">
            <v xml:space="preserve">Tablero de control 8- 16 </v>
          </cell>
          <cell r="C126" t="str">
            <v>u</v>
          </cell>
          <cell r="D126">
            <v>62.39</v>
          </cell>
          <cell r="E126" t="str">
            <v xml:space="preserve">TIPO GE </v>
          </cell>
        </row>
        <row r="127">
          <cell r="A127">
            <v>117</v>
          </cell>
          <cell r="B127" t="str">
            <v>Telefono</v>
          </cell>
          <cell r="C127" t="str">
            <v>pto</v>
          </cell>
          <cell r="D127">
            <v>9.51</v>
          </cell>
          <cell r="E127" t="str">
            <v>COND. No. 20 + PLACAS MANG. 1/2"</v>
          </cell>
        </row>
        <row r="128">
          <cell r="A128">
            <v>118</v>
          </cell>
          <cell r="B128" t="str">
            <v>Termostato de 60 GL</v>
          </cell>
          <cell r="C128" t="str">
            <v>u</v>
          </cell>
          <cell r="D128">
            <v>258.44</v>
          </cell>
          <cell r="E128" t="str">
            <v>TANQUE 60 GL. + ACCESORIOS</v>
          </cell>
        </row>
        <row r="129">
          <cell r="A129">
            <v>119</v>
          </cell>
          <cell r="B129" t="str">
            <v>Tomacorriente 220 w</v>
          </cell>
          <cell r="C129" t="str">
            <v>pto</v>
          </cell>
          <cell r="D129">
            <v>20.95</v>
          </cell>
          <cell r="E129" t="str">
            <v>COND.No. 12 MANG. 3/4" + TOMACORRIENTE</v>
          </cell>
        </row>
        <row r="130">
          <cell r="A130">
            <v>120</v>
          </cell>
          <cell r="B130" t="str">
            <v>Tomacorriente doble</v>
          </cell>
          <cell r="C130" t="str">
            <v>pto</v>
          </cell>
          <cell r="D130">
            <v>13.39</v>
          </cell>
          <cell r="E130" t="str">
            <v>COND.No. 12 MANG. 1/2" + TOMACORRIENTE</v>
          </cell>
        </row>
        <row r="131">
          <cell r="A131">
            <v>121</v>
          </cell>
          <cell r="B131" t="str">
            <v>Tuberia de cemento 0.15 m</v>
          </cell>
          <cell r="C131" t="str">
            <v>ml</v>
          </cell>
          <cell r="D131">
            <v>6.48</v>
          </cell>
          <cell r="E131" t="str">
            <v xml:space="preserve">CENTRIFUGADA </v>
          </cell>
        </row>
        <row r="132">
          <cell r="A132">
            <v>122</v>
          </cell>
          <cell r="B132" t="str">
            <v>Tuberia de cemento 0.20 m</v>
          </cell>
          <cell r="C132" t="str">
            <v>ml</v>
          </cell>
          <cell r="D132">
            <v>7.09</v>
          </cell>
          <cell r="E132" t="str">
            <v xml:space="preserve">CENTRIFUGADA </v>
          </cell>
        </row>
        <row r="133">
          <cell r="A133">
            <v>123</v>
          </cell>
          <cell r="B133" t="str">
            <v>Tuberia PVC 1/2"</v>
          </cell>
          <cell r="C133" t="str">
            <v>ml</v>
          </cell>
          <cell r="D133">
            <v>3.73</v>
          </cell>
          <cell r="E133" t="str">
            <v>PVC REFORZADA ROSCABLE</v>
          </cell>
        </row>
        <row r="134">
          <cell r="A134">
            <v>124</v>
          </cell>
          <cell r="B134" t="str">
            <v>Tuberia PVC 100 mm</v>
          </cell>
          <cell r="C134" t="str">
            <v>ml</v>
          </cell>
          <cell r="D134">
            <v>8.1199999999999992</v>
          </cell>
          <cell r="E134" t="str">
            <v>PVC PARA DESAGUES</v>
          </cell>
        </row>
        <row r="135">
          <cell r="A135">
            <v>125</v>
          </cell>
          <cell r="B135" t="str">
            <v>Tuberia PVC 3/4"</v>
          </cell>
          <cell r="C135" t="str">
            <v>ml</v>
          </cell>
          <cell r="D135">
            <v>4.0999999999999996</v>
          </cell>
          <cell r="E135" t="str">
            <v>PVC REFORZADA ROSCABLE</v>
          </cell>
        </row>
        <row r="136">
          <cell r="A136">
            <v>126</v>
          </cell>
          <cell r="B136" t="str">
            <v>Tuberia PVC 50 mm</v>
          </cell>
          <cell r="C136" t="str">
            <v>ml</v>
          </cell>
          <cell r="D136">
            <v>4.05</v>
          </cell>
          <cell r="E136" t="str">
            <v>PVC PARA DESAGUES</v>
          </cell>
        </row>
        <row r="137">
          <cell r="A137">
            <v>127</v>
          </cell>
          <cell r="B137" t="str">
            <v>Tuberia PVC 75 mm</v>
          </cell>
          <cell r="C137" t="str">
            <v>ml</v>
          </cell>
          <cell r="D137">
            <v>6.84</v>
          </cell>
          <cell r="E137" t="str">
            <v>PVC PARA DESAGUES</v>
          </cell>
        </row>
        <row r="138">
          <cell r="A138">
            <v>128</v>
          </cell>
          <cell r="B138" t="str">
            <v>Ventana de aluminio</v>
          </cell>
          <cell r="C138" t="str">
            <v>m2</v>
          </cell>
          <cell r="D138">
            <v>31.12</v>
          </cell>
          <cell r="E138" t="str">
            <v>PERFILES NATURAL</v>
          </cell>
        </row>
        <row r="139">
          <cell r="A139">
            <v>129</v>
          </cell>
          <cell r="B139" t="str">
            <v>Ventana de hierro</v>
          </cell>
          <cell r="C139" t="str">
            <v>m2</v>
          </cell>
          <cell r="D139">
            <v>18.170000000000002</v>
          </cell>
          <cell r="E139" t="str">
            <v>PERFILES 1 Y 1 1/2 " PINTADAOS</v>
          </cell>
        </row>
        <row r="140">
          <cell r="A140">
            <v>130</v>
          </cell>
          <cell r="B140" t="str">
            <v>Ventanas de madera</v>
          </cell>
          <cell r="C140" t="str">
            <v>m2</v>
          </cell>
          <cell r="D140">
            <v>18.87</v>
          </cell>
          <cell r="E140" t="str">
            <v>MADERA LAUREL LACADA</v>
          </cell>
        </row>
        <row r="141">
          <cell r="A141">
            <v>131</v>
          </cell>
          <cell r="B141" t="str">
            <v>Vereda perimetral</v>
          </cell>
          <cell r="C141" t="str">
            <v>m2</v>
          </cell>
          <cell r="D141">
            <v>8.81</v>
          </cell>
          <cell r="E141" t="str">
            <v>H.S. 180 KG/CM2 EMP.0.15 JUNT. 2.40 ASFALTO</v>
          </cell>
        </row>
        <row r="142">
          <cell r="A142">
            <v>132</v>
          </cell>
          <cell r="B142" t="str">
            <v>Vidrio 4 mm</v>
          </cell>
          <cell r="C142" t="str">
            <v>m2</v>
          </cell>
          <cell r="D142">
            <v>14.55</v>
          </cell>
          <cell r="E142" t="str">
            <v>CLARO Y SIN BURBUJAS</v>
          </cell>
        </row>
        <row r="143">
          <cell r="A143">
            <v>133</v>
          </cell>
          <cell r="B143" t="str">
            <v>Vidrio 6 mm</v>
          </cell>
          <cell r="C143" t="str">
            <v>m2</v>
          </cell>
          <cell r="D143">
            <v>21.19</v>
          </cell>
          <cell r="E143" t="str">
            <v>CLARO Y SIN BURBUJAS</v>
          </cell>
        </row>
        <row r="144">
          <cell r="A144">
            <v>134</v>
          </cell>
          <cell r="B144" t="str">
            <v>Vigas de cimentacion</v>
          </cell>
          <cell r="C144" t="str">
            <v>m3</v>
          </cell>
          <cell r="D144">
            <v>129.32</v>
          </cell>
          <cell r="E144" t="str">
            <v>F'C 210 KG/CM2 INCLUYE ENCOFRADO</v>
          </cell>
        </row>
        <row r="145">
          <cell r="A145">
            <v>135</v>
          </cell>
          <cell r="B145" t="str">
            <v>Vigas de Hormigon</v>
          </cell>
          <cell r="C145" t="str">
            <v>m3</v>
          </cell>
          <cell r="D145">
            <v>190.76</v>
          </cell>
          <cell r="E145" t="str">
            <v>F'C 210 KG/CM2 INCLUYE ENCOFRADO</v>
          </cell>
        </row>
        <row r="146">
          <cell r="A146">
            <v>136</v>
          </cell>
          <cell r="B146" t="str">
            <v>Vinyl 1,6 mm</v>
          </cell>
          <cell r="C146" t="str">
            <v>m2</v>
          </cell>
          <cell r="D146">
            <v>16.97</v>
          </cell>
          <cell r="E146" t="str">
            <v>VINYL 2.4 MM COLOR</v>
          </cell>
        </row>
        <row r="147">
          <cell r="A147">
            <v>137</v>
          </cell>
          <cell r="B147" t="str">
            <v>Urinario</v>
          </cell>
          <cell r="C147" t="str">
            <v>U</v>
          </cell>
          <cell r="D147">
            <v>64.19</v>
          </cell>
          <cell r="E147" t="str">
            <v>TIPO ARIEL BLANCO INCL. SIFON, LLAVE</v>
          </cell>
        </row>
        <row r="148">
          <cell r="A148">
            <v>138</v>
          </cell>
          <cell r="B148" t="str">
            <v>Picado de pared</v>
          </cell>
          <cell r="C148" t="str">
            <v>ml</v>
          </cell>
          <cell r="D148">
            <v>1.01</v>
          </cell>
          <cell r="E148" t="str">
            <v>CON AMOLADORA PARA INSTALACIOONES</v>
          </cell>
        </row>
        <row r="149">
          <cell r="A149">
            <v>139</v>
          </cell>
          <cell r="B149" t="str">
            <v>Resane de pared</v>
          </cell>
          <cell r="C149" t="str">
            <v>ml</v>
          </cell>
          <cell r="D149">
            <v>1.68</v>
          </cell>
          <cell r="E149" t="str">
            <v>MORTERO 1: 3 + PASTEADO</v>
          </cell>
        </row>
        <row r="150">
          <cell r="A150">
            <v>140</v>
          </cell>
          <cell r="B150" t="str">
            <v>Rotura de pavimento</v>
          </cell>
          <cell r="C150" t="str">
            <v>ml</v>
          </cell>
          <cell r="D150">
            <v>2.29</v>
          </cell>
          <cell r="E150" t="str">
            <v>MANUAL</v>
          </cell>
        </row>
        <row r="151">
          <cell r="A151">
            <v>141</v>
          </cell>
          <cell r="B151" t="str">
            <v>Enlucido con impermeab. Tapial</v>
          </cell>
          <cell r="C151" t="str">
            <v>m2</v>
          </cell>
          <cell r="D151">
            <v>7.37</v>
          </cell>
          <cell r="E151" t="str">
            <v>MALLA - TIRAS - MORTERO 1: 3 + IMPERMEABILIZ</v>
          </cell>
        </row>
        <row r="152">
          <cell r="A152">
            <v>142</v>
          </cell>
          <cell r="B152" t="str">
            <v>Reforzamiento de paredes</v>
          </cell>
          <cell r="C152" t="str">
            <v>u</v>
          </cell>
          <cell r="D152">
            <v>5.26</v>
          </cell>
          <cell r="E152" t="str">
            <v>PICADO - H.A. + RESANADO</v>
          </cell>
        </row>
        <row r="153">
          <cell r="A153">
            <v>143</v>
          </cell>
          <cell r="B153" t="str">
            <v>Ponchera de tol</v>
          </cell>
          <cell r="C153" t="str">
            <v>u</v>
          </cell>
          <cell r="D153">
            <v>14.49</v>
          </cell>
          <cell r="E153" t="str">
            <v>TOL 1/24" DOBLADO  +  PINTADO</v>
          </cell>
        </row>
        <row r="154">
          <cell r="A154">
            <v>144</v>
          </cell>
          <cell r="B154" t="str">
            <v>Dintel de madera</v>
          </cell>
          <cell r="C154" t="str">
            <v>u</v>
          </cell>
          <cell r="D154">
            <v>16.420000000000002</v>
          </cell>
          <cell r="E154" t="str">
            <v xml:space="preserve">2 PISOS DE MADERA + APUNTALAMIENTO  </v>
          </cell>
        </row>
        <row r="155">
          <cell r="A155">
            <v>145</v>
          </cell>
          <cell r="B155" t="str">
            <v>Mezcladora de lavamanos</v>
          </cell>
          <cell r="C155" t="str">
            <v>u</v>
          </cell>
          <cell r="D155">
            <v>76.37</v>
          </cell>
          <cell r="E155" t="str">
            <v xml:space="preserve">TIPO TORNADO CRISTAL  </v>
          </cell>
        </row>
        <row r="156">
          <cell r="A156">
            <v>146</v>
          </cell>
          <cell r="B156" t="str">
            <v>Limpieza de caja de revisión</v>
          </cell>
          <cell r="C156" t="str">
            <v>u</v>
          </cell>
          <cell r="D156">
            <v>2.52</v>
          </cell>
          <cell r="E156" t="str">
            <v xml:space="preserve">MANUAL </v>
          </cell>
        </row>
        <row r="157">
          <cell r="A157">
            <v>147</v>
          </cell>
          <cell r="B157" t="str">
            <v>Tanque de inodoro</v>
          </cell>
          <cell r="C157" t="str">
            <v>u</v>
          </cell>
          <cell r="D157">
            <v>30.72</v>
          </cell>
          <cell r="E157" t="str">
            <v>BLANCO INCLUYE ACCESORIOS</v>
          </cell>
        </row>
        <row r="158">
          <cell r="A158">
            <v>148</v>
          </cell>
          <cell r="B158" t="str">
            <v>Tapa tanque de inodoro</v>
          </cell>
          <cell r="C158" t="str">
            <v>u</v>
          </cell>
          <cell r="D158">
            <v>10.35</v>
          </cell>
          <cell r="E158" t="str">
            <v>BLANCO</v>
          </cell>
        </row>
        <row r="159">
          <cell r="A159">
            <v>149</v>
          </cell>
          <cell r="B159" t="str">
            <v>Retiro de cerramiento malla</v>
          </cell>
          <cell r="C159" t="str">
            <v>m2</v>
          </cell>
          <cell r="D159">
            <v>2.5499999999999998</v>
          </cell>
          <cell r="E159" t="str">
            <v>MANUAL</v>
          </cell>
        </row>
        <row r="160">
          <cell r="A160">
            <v>150</v>
          </cell>
          <cell r="B160" t="str">
            <v>Limpieza de bajantes de AALL</v>
          </cell>
          <cell r="C160" t="str">
            <v>ml</v>
          </cell>
          <cell r="D160">
            <v>0.32</v>
          </cell>
          <cell r="E160" t="str">
            <v>MANUAL</v>
          </cell>
        </row>
        <row r="161">
          <cell r="A161">
            <v>151</v>
          </cell>
          <cell r="B161" t="str">
            <v>Retiro de barrederas</v>
          </cell>
          <cell r="C161" t="str">
            <v>ml</v>
          </cell>
          <cell r="D161">
            <v>0.25</v>
          </cell>
          <cell r="E161" t="str">
            <v>MANUAL</v>
          </cell>
        </row>
        <row r="162">
          <cell r="A162">
            <v>152</v>
          </cell>
          <cell r="B162" t="str">
            <v>Limpieza y pintura de canalones</v>
          </cell>
          <cell r="C162" t="str">
            <v>ml</v>
          </cell>
          <cell r="D162">
            <v>1.94</v>
          </cell>
          <cell r="E162" t="str">
            <v>MANUAL + PINTURA ANTICORROSIVA</v>
          </cell>
        </row>
        <row r="163">
          <cell r="A163">
            <v>153</v>
          </cell>
          <cell r="B163" t="str">
            <v>Tubería para tanque de gas</v>
          </cell>
          <cell r="C163" t="str">
            <v>ml</v>
          </cell>
          <cell r="D163">
            <v>1.32</v>
          </cell>
          <cell r="E163" t="str">
            <v>MANGUERA NEGRA 3/4 + MANGUERA DE GAS</v>
          </cell>
        </row>
        <row r="164">
          <cell r="A164">
            <v>154</v>
          </cell>
          <cell r="B164" t="str">
            <v>Tubería PVC 6"</v>
          </cell>
          <cell r="C164" t="str">
            <v>ml</v>
          </cell>
          <cell r="D164">
            <v>9.48</v>
          </cell>
          <cell r="E164" t="str">
            <v>PVC DESAGUE + ACCESORIOS</v>
          </cell>
        </row>
        <row r="165">
          <cell r="A165">
            <v>155</v>
          </cell>
          <cell r="B165" t="str">
            <v>Puerta de hierro forjado</v>
          </cell>
          <cell r="C165" t="str">
            <v>m2</v>
          </cell>
          <cell r="D165">
            <v>91.21</v>
          </cell>
          <cell r="E165" t="str">
            <v>DE ACUERDO AL DETALLE DE PLANOS</v>
          </cell>
        </row>
        <row r="166">
          <cell r="A166">
            <v>156</v>
          </cell>
          <cell r="B166" t="str">
            <v>Picado de losa</v>
          </cell>
          <cell r="C166" t="str">
            <v>m2</v>
          </cell>
          <cell r="D166">
            <v>1.1299999999999999</v>
          </cell>
          <cell r="E166" t="str">
            <v>MANUAL</v>
          </cell>
        </row>
        <row r="167">
          <cell r="A167">
            <v>157</v>
          </cell>
          <cell r="B167" t="str">
            <v>Tejuelo en losa</v>
          </cell>
          <cell r="C167" t="str">
            <v>m2</v>
          </cell>
          <cell r="D167">
            <v>14.92</v>
          </cell>
          <cell r="E167" t="str">
            <v>MORTERO 1:3 + IMNPERMEABILIZANTE + TEJUELO</v>
          </cell>
        </row>
        <row r="168">
          <cell r="A168">
            <v>158</v>
          </cell>
          <cell r="B168" t="str">
            <v>Fregadero de ollas</v>
          </cell>
          <cell r="C168" t="str">
            <v>u</v>
          </cell>
          <cell r="D168">
            <v>36.799999999999997</v>
          </cell>
          <cell r="E168" t="str">
            <v>H.S +ALISADO + SIFON</v>
          </cell>
        </row>
        <row r="169">
          <cell r="A169">
            <v>159</v>
          </cell>
          <cell r="B169" t="str">
            <v>Tubo de abasto con llave angular</v>
          </cell>
          <cell r="C169" t="str">
            <v>u</v>
          </cell>
          <cell r="D169">
            <v>8.9600000000000009</v>
          </cell>
          <cell r="E169" t="str">
            <v>TIPO FV</v>
          </cell>
        </row>
        <row r="170">
          <cell r="A170">
            <v>160</v>
          </cell>
          <cell r="B170" t="str">
            <v>Llaves de ducha</v>
          </cell>
          <cell r="C170" t="str">
            <v>u</v>
          </cell>
          <cell r="D170">
            <v>13.63</v>
          </cell>
          <cell r="E170" t="str">
            <v xml:space="preserve">TIPO TORNADO CRISTAL  </v>
          </cell>
        </row>
        <row r="171">
          <cell r="A171">
            <v>161</v>
          </cell>
          <cell r="B171" t="str">
            <v>Impermeabilizacion ducto chimenea</v>
          </cell>
          <cell r="C171" t="str">
            <v>u</v>
          </cell>
          <cell r="D171">
            <v>30.36</v>
          </cell>
          <cell r="E171" t="str">
            <v>CANAL - VICERA - SILICON</v>
          </cell>
        </row>
        <row r="172">
          <cell r="A172">
            <v>162</v>
          </cell>
          <cell r="B172" t="str">
            <v>Caballete de fibrolit</v>
          </cell>
          <cell r="C172" t="str">
            <v>u</v>
          </cell>
          <cell r="D172">
            <v>13.92</v>
          </cell>
          <cell r="E172" t="str">
            <v>FIBROLIT</v>
          </cell>
        </row>
        <row r="173">
          <cell r="A173">
            <v>163</v>
          </cell>
          <cell r="B173" t="str">
            <v>Sellar claraboyas o tragaluz</v>
          </cell>
          <cell r="C173" t="str">
            <v>u</v>
          </cell>
          <cell r="D173">
            <v>12.05</v>
          </cell>
          <cell r="E173" t="str">
            <v>SILICON</v>
          </cell>
        </row>
        <row r="174">
          <cell r="A174">
            <v>164</v>
          </cell>
          <cell r="B174" t="str">
            <v>Reparación de canalit</v>
          </cell>
          <cell r="C174" t="str">
            <v>ml</v>
          </cell>
          <cell r="D174">
            <v>5.83</v>
          </cell>
          <cell r="E174" t="str">
            <v>ASFALUM + IMPERLUM</v>
          </cell>
        </row>
        <row r="175">
          <cell r="A175">
            <v>165</v>
          </cell>
          <cell r="B175" t="str">
            <v>Sifón de lavamanos</v>
          </cell>
          <cell r="C175" t="str">
            <v>u</v>
          </cell>
          <cell r="D175">
            <v>12.3</v>
          </cell>
          <cell r="E175" t="str">
            <v>CROMADO 1 1/4"</v>
          </cell>
        </row>
        <row r="176">
          <cell r="A176">
            <v>166</v>
          </cell>
          <cell r="B176" t="str">
            <v>Sifón de urinarios</v>
          </cell>
          <cell r="C176" t="str">
            <v>u</v>
          </cell>
          <cell r="D176">
            <v>12.3</v>
          </cell>
          <cell r="E176" t="str">
            <v>CROMADO 1 1/4"</v>
          </cell>
        </row>
        <row r="177">
          <cell r="A177">
            <v>167</v>
          </cell>
          <cell r="B177" t="str">
            <v>Piso de media duela</v>
          </cell>
          <cell r="C177" t="str">
            <v>m2</v>
          </cell>
          <cell r="D177">
            <v>14.65</v>
          </cell>
          <cell r="E177" t="str">
            <v xml:space="preserve">1/2 DUELA DE EUCALIPTO </v>
          </cell>
        </row>
        <row r="178">
          <cell r="A178">
            <v>168</v>
          </cell>
          <cell r="B178" t="str">
            <v>Timbre</v>
          </cell>
          <cell r="C178" t="str">
            <v>u</v>
          </cell>
          <cell r="D178">
            <v>23.31</v>
          </cell>
          <cell r="E178" t="str">
            <v>INCLUYE MANGUERA + CABLE + TIMBRE + PLACA</v>
          </cell>
        </row>
        <row r="179">
          <cell r="A179">
            <v>169</v>
          </cell>
          <cell r="B179" t="str">
            <v>Entechado de ardex</v>
          </cell>
          <cell r="C179" t="str">
            <v>m2</v>
          </cell>
          <cell r="D179">
            <v>5.3</v>
          </cell>
          <cell r="E179" t="str">
            <v>ARDEX + TIRAFONDOS</v>
          </cell>
        </row>
        <row r="180">
          <cell r="A180">
            <v>170</v>
          </cell>
          <cell r="B180" t="str">
            <v>Fijar piso de 1/2 duela</v>
          </cell>
          <cell r="C180" t="str">
            <v>m2</v>
          </cell>
          <cell r="D180">
            <v>7.05</v>
          </cell>
          <cell r="E180" t="str">
            <v>REPOSICION DE TABLAS DAÑADAS + CLAVOS</v>
          </cell>
        </row>
        <row r="181">
          <cell r="A181">
            <v>171</v>
          </cell>
          <cell r="B181" t="str">
            <v>Tanque de reserva 500  lts</v>
          </cell>
          <cell r="C181" t="str">
            <v>u</v>
          </cell>
          <cell r="D181">
            <v>139.05000000000001</v>
          </cell>
          <cell r="E181" t="str">
            <v>POLIETILENO</v>
          </cell>
        </row>
        <row r="182">
          <cell r="A182">
            <v>172</v>
          </cell>
          <cell r="B182" t="str">
            <v>Retiro de vidrio</v>
          </cell>
          <cell r="C182" t="str">
            <v>m2</v>
          </cell>
          <cell r="D182">
            <v>0.76</v>
          </cell>
          <cell r="E182" t="str">
            <v>MANUAL</v>
          </cell>
        </row>
        <row r="183">
          <cell r="A183">
            <v>173</v>
          </cell>
          <cell r="B183" t="str">
            <v>Excavación para canalización</v>
          </cell>
          <cell r="C183" t="str">
            <v>m3</v>
          </cell>
          <cell r="D183">
            <v>2.66</v>
          </cell>
          <cell r="E183" t="str">
            <v>MANUAL</v>
          </cell>
        </row>
        <row r="184">
          <cell r="A184">
            <v>174</v>
          </cell>
          <cell r="B184" t="str">
            <v>Llaves de lavaplatos</v>
          </cell>
          <cell r="C184" t="str">
            <v>u</v>
          </cell>
          <cell r="D184">
            <v>76.37</v>
          </cell>
          <cell r="E184" t="str">
            <v>TIPO CUELLO DE GANSO</v>
          </cell>
        </row>
        <row r="185">
          <cell r="A185">
            <v>175</v>
          </cell>
          <cell r="B185" t="str">
            <v>Retiro de Baldosa</v>
          </cell>
          <cell r="C185" t="str">
            <v>m2</v>
          </cell>
          <cell r="D185">
            <v>1.89</v>
          </cell>
          <cell r="E185" t="str">
            <v>MANUAL</v>
          </cell>
        </row>
        <row r="186">
          <cell r="A186">
            <v>176</v>
          </cell>
          <cell r="B186" t="str">
            <v>Inodoros infantiles (pocetas)</v>
          </cell>
          <cell r="C186" t="str">
            <v>u</v>
          </cell>
          <cell r="D186">
            <v>52.55</v>
          </cell>
          <cell r="E186" t="str">
            <v>POSETAS PARA NIÑOS INSTALADA CON ACCESOR</v>
          </cell>
        </row>
        <row r="187">
          <cell r="A187">
            <v>177</v>
          </cell>
          <cell r="B187" t="str">
            <v>Lavamanos empotrados</v>
          </cell>
          <cell r="C187" t="str">
            <v>u</v>
          </cell>
          <cell r="D187">
            <v>61.935000000000002</v>
          </cell>
          <cell r="E187" t="str">
            <v xml:space="preserve">DE EMPOTRAR INSTALADO INCLUYE ACCESORIOS </v>
          </cell>
        </row>
        <row r="188">
          <cell r="A188">
            <v>178</v>
          </cell>
          <cell r="B188" t="str">
            <v>Picado de cimientos</v>
          </cell>
          <cell r="C188" t="str">
            <v>m2</v>
          </cell>
          <cell r="D188">
            <v>1.1299999999999999</v>
          </cell>
          <cell r="E188" t="str">
            <v>MANUAL</v>
          </cell>
        </row>
        <row r="189">
          <cell r="A189">
            <v>179</v>
          </cell>
          <cell r="B189" t="str">
            <v>Derrocamiento construcción</v>
          </cell>
          <cell r="C189" t="str">
            <v>m2</v>
          </cell>
          <cell r="E189" t="str">
            <v>A MAQUINA</v>
          </cell>
        </row>
        <row r="190">
          <cell r="A190">
            <v>180</v>
          </cell>
          <cell r="B190" t="str">
            <v>Postes de H. Centrifugado</v>
          </cell>
          <cell r="C190" t="str">
            <v>u</v>
          </cell>
          <cell r="D190">
            <v>900</v>
          </cell>
          <cell r="E190" t="str">
            <v>9 MTS COLOCADO INCLUYE EXCAVACION</v>
          </cell>
        </row>
        <row r="191">
          <cell r="A191">
            <v>181</v>
          </cell>
          <cell r="B191" t="str">
            <v>Estantería metálica</v>
          </cell>
          <cell r="C191" t="str">
            <v>m2</v>
          </cell>
        </row>
        <row r="192">
          <cell r="A192">
            <v>182</v>
          </cell>
          <cell r="B192" t="str">
            <v>Cerámica en mesón de cocina</v>
          </cell>
          <cell r="C192" t="str">
            <v>m2</v>
          </cell>
          <cell r="D192">
            <v>17.205999999999996</v>
          </cell>
          <cell r="E192" t="str">
            <v>.25 *.25 1 CALIDAD EMPORADA</v>
          </cell>
        </row>
        <row r="193">
          <cell r="A193">
            <v>183</v>
          </cell>
          <cell r="B193" t="str">
            <v>Pozo Séptico de ladrillo</v>
          </cell>
          <cell r="C193" t="str">
            <v>u</v>
          </cell>
          <cell r="D193">
            <v>1000</v>
          </cell>
          <cell r="E193" t="str">
            <v>3 x 3 x 3 PISO Y TAPA H.A. INCL EXCAVAC</v>
          </cell>
        </row>
        <row r="194">
          <cell r="A194">
            <v>184</v>
          </cell>
          <cell r="B194" t="str">
            <v>Cisterna de H.A. 2,50x2,50x3,00</v>
          </cell>
          <cell r="C194" t="str">
            <v>u</v>
          </cell>
          <cell r="D194">
            <v>1300</v>
          </cell>
          <cell r="E194" t="str">
            <v xml:space="preserve">d=12mm @ 30 F´c=180Kg/cm2, TAPA Y EXCAVAC </v>
          </cell>
        </row>
        <row r="195">
          <cell r="A195">
            <v>185</v>
          </cell>
          <cell r="B195" t="str">
            <v xml:space="preserve">Equipo Hidroneumático(bomba 1/2 hp) </v>
          </cell>
          <cell r="C195" t="str">
            <v>u</v>
          </cell>
          <cell r="D195">
            <v>600</v>
          </cell>
          <cell r="E195" t="str">
            <v>INSTALADA, TANQUE DE 40Gls Y ACCESORIOS</v>
          </cell>
        </row>
        <row r="196">
          <cell r="A196">
            <v>186</v>
          </cell>
          <cell r="B196" t="str">
            <v xml:space="preserve">Equipo Hidroneumático(bomba 3/4 hp) </v>
          </cell>
          <cell r="C196" t="str">
            <v>u</v>
          </cell>
          <cell r="D196">
            <v>1100</v>
          </cell>
          <cell r="E196" t="str">
            <v>INSTALADA, TANQUE DE 40Gls Y ACCESORIOS</v>
          </cell>
        </row>
        <row r="197">
          <cell r="A197">
            <v>187</v>
          </cell>
          <cell r="B197" t="str">
            <v>Caseta y bodega</v>
          </cell>
          <cell r="C197" t="str">
            <v>m2</v>
          </cell>
          <cell r="D197">
            <v>15</v>
          </cell>
          <cell r="E197" t="str">
            <v>TABLAS, CAÑAS, ZINC</v>
          </cell>
        </row>
        <row r="198">
          <cell r="A198">
            <v>188</v>
          </cell>
          <cell r="B198" t="str">
            <v>Guardiania</v>
          </cell>
          <cell r="C198" t="str">
            <v>mes</v>
          </cell>
          <cell r="D198">
            <v>350</v>
          </cell>
          <cell r="E198" t="str">
            <v>PAGO A CUIDADOR DE LA OBRA</v>
          </cell>
        </row>
        <row r="199">
          <cell r="A199">
            <v>189</v>
          </cell>
          <cell r="B199" t="str">
            <v>Enlucido estructura de hormigón</v>
          </cell>
          <cell r="C199" t="str">
            <v>m2</v>
          </cell>
          <cell r="D199">
            <v>7.9024999999999999</v>
          </cell>
          <cell r="E199" t="str">
            <v>MORTERO 1:4 + PASTEADO</v>
          </cell>
        </row>
        <row r="200">
          <cell r="A200">
            <v>190</v>
          </cell>
          <cell r="B200" t="str">
            <v>Cuadrada de boquete</v>
          </cell>
          <cell r="C200" t="str">
            <v>ml</v>
          </cell>
          <cell r="D200">
            <v>2.7250000000000001</v>
          </cell>
          <cell r="E200" t="str">
            <v>MORTERO 1:4 + PASTEADO</v>
          </cell>
        </row>
        <row r="201">
          <cell r="A201">
            <v>191</v>
          </cell>
          <cell r="B201" t="str">
            <v>Filos y Faja</v>
          </cell>
          <cell r="C201" t="str">
            <v>ml</v>
          </cell>
          <cell r="D201">
            <v>1.3974358974358976</v>
          </cell>
          <cell r="E201" t="str">
            <v>MORTERO 1:4 + PASTEADO</v>
          </cell>
        </row>
        <row r="202">
          <cell r="A202">
            <v>192</v>
          </cell>
          <cell r="B202" t="str">
            <v>Fronton de placa metalica prepintada</v>
          </cell>
          <cell r="C202" t="str">
            <v>m2</v>
          </cell>
          <cell r="D202">
            <v>17.64</v>
          </cell>
          <cell r="E202" t="str">
            <v>ESTILPANEL E= 0.45 MM PREPINTADO</v>
          </cell>
        </row>
        <row r="203">
          <cell r="A203">
            <v>193</v>
          </cell>
          <cell r="B203" t="str">
            <v>Trampa de grasas</v>
          </cell>
          <cell r="C203" t="str">
            <v>u</v>
          </cell>
          <cell r="D203">
            <v>130</v>
          </cell>
          <cell r="E203" t="str">
            <v>1.20 *.60 H=.70 LADRILL. TAPA H.A.</v>
          </cell>
        </row>
        <row r="204">
          <cell r="A204">
            <v>194</v>
          </cell>
          <cell r="B204" t="str">
            <v>Llave de jardín</v>
          </cell>
          <cell r="C204" t="str">
            <v>u</v>
          </cell>
          <cell r="D204">
            <v>8.73</v>
          </cell>
          <cell r="E204" t="str">
            <v>BRONCE TIPO FV</v>
          </cell>
        </row>
        <row r="205">
          <cell r="A205">
            <v>195</v>
          </cell>
          <cell r="B205" t="str">
            <v>Tablero de medición</v>
          </cell>
          <cell r="C205" t="str">
            <v>u</v>
          </cell>
          <cell r="D205">
            <v>85</v>
          </cell>
          <cell r="E205" t="str">
            <v>BASE CLA-100 1 BREAKER 2P100+REVERSIBLE 1 1/4"</v>
          </cell>
        </row>
        <row r="206">
          <cell r="A206">
            <v>196</v>
          </cell>
          <cell r="B206" t="str">
            <v>Breakers 2P 20 A</v>
          </cell>
          <cell r="C206" t="str">
            <v>u</v>
          </cell>
          <cell r="D206">
            <v>15.5</v>
          </cell>
          <cell r="E206" t="str">
            <v>20 A DOS POLOS</v>
          </cell>
        </row>
        <row r="207">
          <cell r="A207">
            <v>197</v>
          </cell>
          <cell r="B207" t="str">
            <v>Enlucido cisterna</v>
          </cell>
          <cell r="C207" t="str">
            <v>m2</v>
          </cell>
          <cell r="D207">
            <v>7.0850000000000009</v>
          </cell>
          <cell r="E207" t="str">
            <v>MORTERO 1:3 + IMNPERMEABILIZANTE</v>
          </cell>
        </row>
        <row r="208">
          <cell r="A208">
            <v>198</v>
          </cell>
          <cell r="B208" t="str">
            <v>Impermeabilización de cisterna</v>
          </cell>
          <cell r="C208" t="str">
            <v>m2</v>
          </cell>
          <cell r="D208">
            <v>3.5425000000000004</v>
          </cell>
          <cell r="E208" t="str">
            <v>SIKA TOP 144</v>
          </cell>
        </row>
        <row r="209">
          <cell r="A209">
            <v>199</v>
          </cell>
          <cell r="B209" t="str">
            <v>Tapa de cisterna 60x60</v>
          </cell>
          <cell r="C209" t="str">
            <v>u</v>
          </cell>
          <cell r="D209">
            <v>50</v>
          </cell>
          <cell r="E209" t="str">
            <v>TOL DE 2mm PINTADA CON BISAGRAS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C-PRES"/>
      <sheetName val="CLASMAT"/>
      <sheetName val="COSTOHOR"/>
      <sheetName val="CRONOG"/>
      <sheetName val="HOJ-PRES"/>
      <sheetName val="MATCOMP"/>
      <sheetName val="MATERIAL"/>
      <sheetName val="RENE1"/>
      <sheetName val="RUBRO"/>
      <sheetName val="SAL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GG"/>
      <sheetName val="cronogramaFO"/>
      <sheetName val="cronograma"/>
      <sheetName val="PRES_OCULTOS"/>
      <sheetName val="PRESUP"/>
      <sheetName val="PRESorden"/>
      <sheetName val="Repr1"/>
      <sheetName val="Rep1-Cap"/>
      <sheetName val="Repr1-Resumen"/>
    </sheetNames>
    <sheetDataSet>
      <sheetData sheetId="0" refreshError="1"/>
      <sheetData sheetId="1" refreshError="1"/>
      <sheetData sheetId="2">
        <row r="106">
          <cell r="I106">
            <v>1</v>
          </cell>
        </row>
      </sheetData>
      <sheetData sheetId="3" refreshError="1"/>
      <sheetData sheetId="4" refreshError="1"/>
      <sheetData sheetId="5" refreshError="1"/>
      <sheetData sheetId="6"/>
      <sheetData sheetId="7">
        <row r="13">
          <cell r="D13">
            <v>1</v>
          </cell>
          <cell r="E13">
            <v>1</v>
          </cell>
          <cell r="F13" t="str">
            <v>MEJORAMIENTO DE LA PLANTA DE TRATAMIENTO</v>
          </cell>
          <cell r="G13">
            <v>0</v>
          </cell>
          <cell r="H13">
            <v>0</v>
          </cell>
          <cell r="I13">
            <v>964431.54110000003</v>
          </cell>
          <cell r="J13">
            <v>0</v>
          </cell>
          <cell r="K13">
            <v>0</v>
          </cell>
          <cell r="L13">
            <v>65290.227599999998</v>
          </cell>
          <cell r="M13">
            <v>301577.32429999998</v>
          </cell>
          <cell r="N13">
            <v>339327.24919999996</v>
          </cell>
          <cell r="O13">
            <v>162185.29800000001</v>
          </cell>
          <cell r="P13">
            <v>96051.44200000001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D14">
            <v>2</v>
          </cell>
          <cell r="E14">
            <v>2</v>
          </cell>
          <cell r="F14">
            <v>0</v>
          </cell>
          <cell r="G14" t="str">
            <v>AUTOMATIZACION EN LIMPIEZA DE FILTROS</v>
          </cell>
          <cell r="H14">
            <v>0</v>
          </cell>
          <cell r="I14">
            <v>215519.33610000001</v>
          </cell>
          <cell r="J14">
            <v>0</v>
          </cell>
          <cell r="K14">
            <v>0</v>
          </cell>
          <cell r="L14">
            <v>17710.434099999999</v>
          </cell>
          <cell r="M14">
            <v>98904.451000000015</v>
          </cell>
          <cell r="N14">
            <v>98904.451000000015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D15">
            <v>3</v>
          </cell>
          <cell r="E15">
            <v>53</v>
          </cell>
          <cell r="F15">
            <v>0</v>
          </cell>
          <cell r="G15" t="str">
            <v>SUMINISTRO E INSTALACION DE LECHO FILTRANTE</v>
          </cell>
          <cell r="H15">
            <v>0</v>
          </cell>
          <cell r="I15">
            <v>155285.22999999998</v>
          </cell>
          <cell r="J15">
            <v>0</v>
          </cell>
          <cell r="K15">
            <v>0</v>
          </cell>
          <cell r="L15">
            <v>0</v>
          </cell>
          <cell r="M15">
            <v>77642.614999999991</v>
          </cell>
          <cell r="N15">
            <v>77642.614999999991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</row>
        <row r="16">
          <cell r="D16">
            <v>4</v>
          </cell>
          <cell r="E16">
            <v>68</v>
          </cell>
          <cell r="F16">
            <v>0</v>
          </cell>
          <cell r="G16" t="str">
            <v>EQUIPO LIMPIEZA DE FILTRO</v>
          </cell>
          <cell r="H16">
            <v>0</v>
          </cell>
          <cell r="I16">
            <v>167121.40000000002</v>
          </cell>
          <cell r="J16">
            <v>0</v>
          </cell>
          <cell r="K16">
            <v>0</v>
          </cell>
          <cell r="L16">
            <v>0</v>
          </cell>
          <cell r="M16">
            <v>83560.700000000012</v>
          </cell>
          <cell r="N16">
            <v>83560.700000000012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D17">
            <v>5</v>
          </cell>
          <cell r="E17">
            <v>92</v>
          </cell>
          <cell r="F17">
            <v>0</v>
          </cell>
          <cell r="G17" t="str">
            <v>SEDIMENTADORES</v>
          </cell>
          <cell r="H17">
            <v>0</v>
          </cell>
          <cell r="I17">
            <v>79219.483199999988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79219.483199999988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D18">
            <v>6</v>
          </cell>
          <cell r="E18">
            <v>101</v>
          </cell>
          <cell r="F18">
            <v>0</v>
          </cell>
          <cell r="G18" t="str">
            <v>AUTOMATIZACION DEL SISTEMA</v>
          </cell>
          <cell r="H18">
            <v>0</v>
          </cell>
          <cell r="I18">
            <v>193590.61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97539.167999999991</v>
          </cell>
          <cell r="P18">
            <v>96051.44200000001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D19">
            <v>7</v>
          </cell>
          <cell r="E19">
            <v>110</v>
          </cell>
          <cell r="F19">
            <v>0</v>
          </cell>
          <cell r="G19" t="str">
            <v>INSTALACION DE COMPUERTA</v>
          </cell>
          <cell r="H19">
            <v>0</v>
          </cell>
          <cell r="I19">
            <v>64646.130000000005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64646.130000000005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D20">
            <v>8</v>
          </cell>
          <cell r="E20">
            <v>131</v>
          </cell>
          <cell r="F20">
            <v>0</v>
          </cell>
          <cell r="G20" t="str">
            <v>CONSTRUCCION CASA DE QUIMICOS</v>
          </cell>
          <cell r="H20">
            <v>0</v>
          </cell>
          <cell r="I20">
            <v>44938.553399999997</v>
          </cell>
          <cell r="J20">
            <v>0</v>
          </cell>
          <cell r="K20">
            <v>0</v>
          </cell>
          <cell r="L20">
            <v>44938.553399999997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</row>
        <row r="21">
          <cell r="D21">
            <v>9</v>
          </cell>
          <cell r="E21">
            <v>188</v>
          </cell>
          <cell r="F21">
            <v>0</v>
          </cell>
          <cell r="G21" t="str">
            <v>CERRAMIENTO ENTRADA</v>
          </cell>
          <cell r="H21">
            <v>0</v>
          </cell>
          <cell r="I21">
            <v>44110.7984</v>
          </cell>
          <cell r="J21">
            <v>0</v>
          </cell>
          <cell r="K21">
            <v>0</v>
          </cell>
          <cell r="L21">
            <v>2641.2401</v>
          </cell>
          <cell r="M21">
            <v>41469.558300000004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</row>
        <row r="22">
          <cell r="D22">
            <v>10</v>
          </cell>
          <cell r="E22">
            <v>235</v>
          </cell>
          <cell r="F22" t="str">
            <v>CONDUCCION PRINCIPAL AGUA TRATADA</v>
          </cell>
          <cell r="G22">
            <v>0</v>
          </cell>
          <cell r="H22">
            <v>0</v>
          </cell>
          <cell r="I22">
            <v>5307098.8743000003</v>
          </cell>
          <cell r="J22">
            <v>3780.5617000000002</v>
          </cell>
          <cell r="K22">
            <v>3780.5617000000002</v>
          </cell>
          <cell r="L22">
            <v>0</v>
          </cell>
          <cell r="M22">
            <v>0</v>
          </cell>
          <cell r="N22">
            <v>20817.374599999999</v>
          </cell>
          <cell r="O22">
            <v>154888.16090732001</v>
          </cell>
          <cell r="P22">
            <v>364644.10408731998</v>
          </cell>
          <cell r="Q22">
            <v>509386.84046732</v>
          </cell>
          <cell r="R22">
            <v>656744.31663731998</v>
          </cell>
          <cell r="S22">
            <v>615728.99613031989</v>
          </cell>
          <cell r="T22">
            <v>664343.47829232016</v>
          </cell>
          <cell r="U22">
            <v>603869.89337208006</v>
          </cell>
          <cell r="V22">
            <v>576504.98102999979</v>
          </cell>
          <cell r="W22">
            <v>632208.72472000006</v>
          </cell>
          <cell r="X22">
            <v>500400.88065599994</v>
          </cell>
        </row>
        <row r="23">
          <cell r="D23">
            <v>11</v>
          </cell>
          <cell r="E23">
            <v>236</v>
          </cell>
          <cell r="F23">
            <v>0</v>
          </cell>
          <cell r="G23" t="str">
            <v>TRABAJOS PRELIMINARES</v>
          </cell>
          <cell r="H23">
            <v>0</v>
          </cell>
          <cell r="I23">
            <v>1149418.2323</v>
          </cell>
          <cell r="J23">
            <v>3780.5617000000002</v>
          </cell>
          <cell r="K23">
            <v>3780.5617000000002</v>
          </cell>
          <cell r="L23">
            <v>0</v>
          </cell>
          <cell r="M23">
            <v>0</v>
          </cell>
          <cell r="N23">
            <v>0</v>
          </cell>
          <cell r="O23">
            <v>2571.8028523200001</v>
          </cell>
          <cell r="P23">
            <v>28839.99888232</v>
          </cell>
          <cell r="Q23">
            <v>177431.87828231999</v>
          </cell>
          <cell r="R23">
            <v>171398.49003232</v>
          </cell>
          <cell r="S23">
            <v>159700.87498232001</v>
          </cell>
          <cell r="T23">
            <v>158659.11398232001</v>
          </cell>
          <cell r="U23">
            <v>119437.48306608001</v>
          </cell>
          <cell r="V23">
            <v>107199.94087999999</v>
          </cell>
          <cell r="W23">
            <v>96463.388879999999</v>
          </cell>
          <cell r="X23">
            <v>120154.13705999996</v>
          </cell>
        </row>
        <row r="24">
          <cell r="D24">
            <v>12</v>
          </cell>
          <cell r="E24">
            <v>281</v>
          </cell>
          <cell r="F24">
            <v>0</v>
          </cell>
          <cell r="G24" t="str">
            <v>TUBERIA DE ACERO/VALVULAS Y ACCESORIOS DE LA CONDUCCION</v>
          </cell>
          <cell r="H24">
            <v>0</v>
          </cell>
          <cell r="I24">
            <v>3104282.882100001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152316.35805500002</v>
          </cell>
          <cell r="P24">
            <v>335804.10520499997</v>
          </cell>
          <cell r="Q24">
            <v>331954.96218500001</v>
          </cell>
          <cell r="R24">
            <v>448710.23160500004</v>
          </cell>
          <cell r="S24">
            <v>386147.23071399995</v>
          </cell>
          <cell r="T24">
            <v>389322.50540999998</v>
          </cell>
          <cell r="U24">
            <v>395685.03264000005</v>
          </cell>
          <cell r="V24">
            <v>200894.43944999983</v>
          </cell>
          <cell r="W24">
            <v>128950.67066000002</v>
          </cell>
          <cell r="X24">
            <v>334497.34617599996</v>
          </cell>
        </row>
        <row r="25">
          <cell r="D25">
            <v>13</v>
          </cell>
          <cell r="E25">
            <v>344</v>
          </cell>
          <cell r="F25">
            <v>0</v>
          </cell>
          <cell r="G25" t="str">
            <v>ACCESORIOS EN LAS DERIVACIONES</v>
          </cell>
          <cell r="H25">
            <v>0</v>
          </cell>
          <cell r="I25">
            <v>6100.6500000000005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6100.6500000000005</v>
          </cell>
          <cell r="V25">
            <v>0</v>
          </cell>
          <cell r="W25">
            <v>0</v>
          </cell>
          <cell r="X25">
            <v>0</v>
          </cell>
        </row>
        <row r="26">
          <cell r="D26">
            <v>14</v>
          </cell>
          <cell r="E26">
            <v>389</v>
          </cell>
          <cell r="F26">
            <v>0</v>
          </cell>
          <cell r="G26" t="str">
            <v>ACCESORIOS COMPLEMENTARIOS</v>
          </cell>
          <cell r="H26">
            <v>0</v>
          </cell>
          <cell r="I26">
            <v>73271.190000000017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36635.595000000008</v>
          </cell>
          <cell r="S26">
            <v>36635.595000000008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D27">
            <v>15</v>
          </cell>
          <cell r="E27">
            <v>485</v>
          </cell>
          <cell r="F27">
            <v>0</v>
          </cell>
          <cell r="G27" t="str">
            <v>ACCESORIOS EN LA INTERCONEXION COLONSO-SHITI</v>
          </cell>
          <cell r="H27">
            <v>0</v>
          </cell>
          <cell r="I27">
            <v>10238.459999999999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10238.459999999999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D28">
            <v>16</v>
          </cell>
          <cell r="E28">
            <v>521</v>
          </cell>
          <cell r="F28">
            <v>0</v>
          </cell>
          <cell r="G28" t="str">
            <v>ACCESORIOS CONEXION CON TANQUE ROMPEPRESION 200 M3/PLANTA</v>
          </cell>
          <cell r="H28">
            <v>0</v>
          </cell>
          <cell r="I28">
            <v>5733.5599999999995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5733.5599999999995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D29">
            <v>17</v>
          </cell>
          <cell r="E29">
            <v>545</v>
          </cell>
          <cell r="F29">
            <v>0</v>
          </cell>
          <cell r="G29" t="str">
            <v>OBRA CIVIL CAMARA EN VALVULAS DE AIRE ( 30 UNIDADES)</v>
          </cell>
          <cell r="H29">
            <v>0</v>
          </cell>
          <cell r="I29">
            <v>112888.0796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23006.835434000001</v>
          </cell>
          <cell r="T29">
            <v>44085.257599999997</v>
          </cell>
          <cell r="U29">
            <v>21963.546866000001</v>
          </cell>
          <cell r="V29">
            <v>12044.344699999998</v>
          </cell>
          <cell r="W29">
            <v>11788.094999999998</v>
          </cell>
          <cell r="X29">
            <v>0</v>
          </cell>
        </row>
        <row r="30">
          <cell r="D30">
            <v>18</v>
          </cell>
          <cell r="E30">
            <v>602</v>
          </cell>
          <cell r="F30">
            <v>0</v>
          </cell>
          <cell r="G30" t="str">
            <v>ACCESORIOS EN VALVULAS AIRE ( 30 UNIDADES)</v>
          </cell>
          <cell r="H30">
            <v>0</v>
          </cell>
          <cell r="I30">
            <v>147042.13999999996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37269.655999999988</v>
          </cell>
          <cell r="W30">
            <v>74539.311999999976</v>
          </cell>
          <cell r="X30">
            <v>35233.171999999991</v>
          </cell>
        </row>
        <row r="31">
          <cell r="D31">
            <v>19</v>
          </cell>
          <cell r="E31">
            <v>740</v>
          </cell>
          <cell r="F31">
            <v>0</v>
          </cell>
          <cell r="G31" t="str">
            <v>OBRA CIVIL EN VALVULAS DE DESAGUE ( 8 UNIDADES)</v>
          </cell>
          <cell r="H31">
            <v>0</v>
          </cell>
          <cell r="I31">
            <v>21620.931700000001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17414.1309</v>
          </cell>
          <cell r="U31">
            <v>4206.8008</v>
          </cell>
          <cell r="V31">
            <v>0</v>
          </cell>
          <cell r="W31">
            <v>0</v>
          </cell>
          <cell r="X31">
            <v>0</v>
          </cell>
        </row>
        <row r="32">
          <cell r="D32">
            <v>20</v>
          </cell>
          <cell r="E32">
            <v>800</v>
          </cell>
          <cell r="F32">
            <v>0</v>
          </cell>
          <cell r="G32" t="str">
            <v>TUBERIA Y ACCESORIOS VALVULAS DESAGUE ( 8 UNIDADES)</v>
          </cell>
          <cell r="H32">
            <v>0</v>
          </cell>
          <cell r="I32">
            <v>112952.76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56476.38</v>
          </cell>
          <cell r="V32">
            <v>56476.38</v>
          </cell>
          <cell r="W32">
            <v>0</v>
          </cell>
          <cell r="X32">
            <v>0</v>
          </cell>
        </row>
        <row r="33">
          <cell r="D33">
            <v>21</v>
          </cell>
          <cell r="E33">
            <v>911</v>
          </cell>
          <cell r="F33">
            <v>0</v>
          </cell>
          <cell r="G33" t="str">
            <v>OBRA CIVIL EN VALVULAS ANTIRROTURA ( 2 UNIDADES)</v>
          </cell>
          <cell r="H33">
            <v>0</v>
          </cell>
          <cell r="I33">
            <v>49128.910399999993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49128.910399999993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D34">
            <v>22</v>
          </cell>
          <cell r="E34">
            <v>971</v>
          </cell>
          <cell r="F34">
            <v>0</v>
          </cell>
          <cell r="G34" t="str">
            <v>ACCESORIOS VALVULA ANTIRROTURA (2 UNIDADES)</v>
          </cell>
          <cell r="H34">
            <v>0</v>
          </cell>
          <cell r="I34">
            <v>162620.22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162620.22</v>
          </cell>
          <cell r="W34">
            <v>0</v>
          </cell>
          <cell r="X34">
            <v>0</v>
          </cell>
        </row>
        <row r="35">
          <cell r="D35">
            <v>23</v>
          </cell>
          <cell r="E35">
            <v>1016</v>
          </cell>
          <cell r="F35">
            <v>0</v>
          </cell>
          <cell r="G35" t="str">
            <v>OBRA CIVIL CAMARA ENTRADA RESERVAS ( 4 UNIDADES)</v>
          </cell>
          <cell r="H35">
            <v>0</v>
          </cell>
          <cell r="I35">
            <v>20817.374599999999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20817.374599999999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D36">
            <v>24</v>
          </cell>
          <cell r="E36">
            <v>1073</v>
          </cell>
          <cell r="F36">
            <v>0</v>
          </cell>
          <cell r="G36" t="str">
            <v>TUBERIA Y ACCESORIOS ENTRADA RESERVAS ( 4 UNIDADES)</v>
          </cell>
          <cell r="H36">
            <v>0</v>
          </cell>
          <cell r="I36">
            <v>94166.569999999978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94166.569999999978</v>
          </cell>
          <cell r="X36">
            <v>0</v>
          </cell>
        </row>
        <row r="37">
          <cell r="D37">
            <v>25</v>
          </cell>
          <cell r="E37">
            <v>1148</v>
          </cell>
          <cell r="F37">
            <v>0</v>
          </cell>
          <cell r="G37" t="str">
            <v>OBRA CIVIL CAMARA EN DERIVACIONES ( 5 UNIDADES)</v>
          </cell>
          <cell r="H37">
            <v>0</v>
          </cell>
          <cell r="I37">
            <v>19053.580799999996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19053.580799999996</v>
          </cell>
          <cell r="X37">
            <v>0</v>
          </cell>
        </row>
        <row r="38">
          <cell r="D38">
            <v>26</v>
          </cell>
          <cell r="E38">
            <v>1205</v>
          </cell>
          <cell r="F38">
            <v>0</v>
          </cell>
          <cell r="G38" t="str">
            <v>ACCESORIOS EN DERIVACIONES ( 5 UNIDADES)</v>
          </cell>
          <cell r="H38">
            <v>0</v>
          </cell>
          <cell r="I38">
            <v>61551.040000000008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61551.040000000008</v>
          </cell>
          <cell r="X38">
            <v>0</v>
          </cell>
        </row>
        <row r="39">
          <cell r="D39">
            <v>27</v>
          </cell>
          <cell r="E39">
            <v>1280</v>
          </cell>
          <cell r="F39">
            <v>0</v>
          </cell>
          <cell r="G39" t="str">
            <v>OBRA CIVIL CAMARA DE SECCIONAMIENTO ( 3 UNIDADES)</v>
          </cell>
          <cell r="H39">
            <v>0</v>
          </cell>
          <cell r="I39">
            <v>11325.872799999999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11325.872799999999</v>
          </cell>
          <cell r="X39">
            <v>0</v>
          </cell>
        </row>
        <row r="40">
          <cell r="D40">
            <v>28</v>
          </cell>
          <cell r="E40">
            <v>1337</v>
          </cell>
          <cell r="F40">
            <v>0</v>
          </cell>
          <cell r="G40" t="str">
            <v>ACCESSORIOS EN SECCIONAMIENTO ( 3 UNIDADES)</v>
          </cell>
          <cell r="H40">
            <v>0</v>
          </cell>
          <cell r="I40">
            <v>22343.5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22343.5</v>
          </cell>
          <cell r="X40">
            <v>0</v>
          </cell>
        </row>
        <row r="41">
          <cell r="D41">
            <v>29</v>
          </cell>
          <cell r="E41">
            <v>1394</v>
          </cell>
          <cell r="F41">
            <v>0</v>
          </cell>
          <cell r="G41" t="str">
            <v>OBRA CIVIL CAMARA VALVULA DE COMPUERTA ( 2 UNIDADES)</v>
          </cell>
          <cell r="H41">
            <v>0</v>
          </cell>
          <cell r="I41">
            <v>9541.8281999999999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9541.8281999999999</v>
          </cell>
          <cell r="X41">
            <v>0</v>
          </cell>
        </row>
        <row r="42">
          <cell r="D42">
            <v>30</v>
          </cell>
          <cell r="E42">
            <v>1451</v>
          </cell>
          <cell r="F42">
            <v>0</v>
          </cell>
          <cell r="G42" t="str">
            <v>ACCESORIOS VALVULA COMPUERTA ( 2 UNIDADES)</v>
          </cell>
          <cell r="H42">
            <v>0</v>
          </cell>
          <cell r="I42">
            <v>7628.43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7628.43</v>
          </cell>
          <cell r="X42">
            <v>0</v>
          </cell>
        </row>
        <row r="43">
          <cell r="D43">
            <v>31</v>
          </cell>
          <cell r="E43">
            <v>1472</v>
          </cell>
          <cell r="F43">
            <v>0</v>
          </cell>
          <cell r="G43" t="str">
            <v>ANCLAJES Y APOYOS</v>
          </cell>
          <cell r="H43">
            <v>0</v>
          </cell>
          <cell r="I43">
            <v>105372.66180000002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94856.436379999999</v>
          </cell>
          <cell r="X43">
            <v>10516.225420000001</v>
          </cell>
        </row>
        <row r="44">
          <cell r="D44">
            <v>32</v>
          </cell>
          <cell r="E44">
            <v>1507</v>
          </cell>
          <cell r="F44" t="str">
            <v>PASOS SUBPLUVIALES</v>
          </cell>
          <cell r="G44">
            <v>0</v>
          </cell>
          <cell r="H44">
            <v>0</v>
          </cell>
          <cell r="I44">
            <v>325924.09769999998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108371.66449999998</v>
          </cell>
          <cell r="U44">
            <v>991.8202</v>
          </cell>
          <cell r="V44">
            <v>55395.330151000002</v>
          </cell>
          <cell r="W44">
            <v>106675.941345</v>
          </cell>
          <cell r="X44">
            <v>54489.341503999996</v>
          </cell>
        </row>
        <row r="45">
          <cell r="D45">
            <v>33</v>
          </cell>
          <cell r="E45">
            <v>1508</v>
          </cell>
          <cell r="F45">
            <v>0</v>
          </cell>
          <cell r="G45" t="str">
            <v>PASO SUBPLUVIAL RIO HUAYRAYACU</v>
          </cell>
          <cell r="H45">
            <v>0</v>
          </cell>
          <cell r="I45">
            <v>40546.894699999997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39555.074499999995</v>
          </cell>
          <cell r="U45">
            <v>991.8202</v>
          </cell>
          <cell r="V45">
            <v>0</v>
          </cell>
          <cell r="W45">
            <v>0</v>
          </cell>
          <cell r="X45">
            <v>0</v>
          </cell>
        </row>
        <row r="46">
          <cell r="D46">
            <v>34</v>
          </cell>
          <cell r="E46">
            <v>1535</v>
          </cell>
          <cell r="F46">
            <v>0</v>
          </cell>
          <cell r="G46">
            <v>0</v>
          </cell>
          <cell r="H46" t="str">
            <v>TUBERIA Y ACCESORIOS</v>
          </cell>
          <cell r="I46">
            <v>68816.59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68816.59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D47">
            <v>35</v>
          </cell>
          <cell r="E47">
            <v>1553</v>
          </cell>
          <cell r="F47">
            <v>0</v>
          </cell>
          <cell r="G47" t="str">
            <v>PASO SUBFLUVIAL RIO TENA</v>
          </cell>
          <cell r="H47">
            <v>0</v>
          </cell>
          <cell r="I47">
            <v>174493.32300000003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43110.789150999997</v>
          </cell>
          <cell r="W47">
            <v>85761.655344999992</v>
          </cell>
          <cell r="X47">
            <v>45620.878503999993</v>
          </cell>
        </row>
        <row r="48">
          <cell r="D48">
            <v>36</v>
          </cell>
          <cell r="E48">
            <v>1580</v>
          </cell>
          <cell r="F48">
            <v>0</v>
          </cell>
          <cell r="G48">
            <v>0</v>
          </cell>
          <cell r="H48" t="str">
            <v>TUBERIA Y ACCESORIOS</v>
          </cell>
          <cell r="I48">
            <v>42067.29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12284.541000000001</v>
          </cell>
          <cell r="W48">
            <v>20914.286</v>
          </cell>
          <cell r="X48">
            <v>8868.4630000000016</v>
          </cell>
        </row>
        <row r="49">
          <cell r="D49">
            <v>37</v>
          </cell>
          <cell r="E49">
            <v>1600</v>
          </cell>
          <cell r="F49" t="str">
            <v>TANQUES DE RESERVA EN HORMIGON ARMADO ( 2 UNIDADES)</v>
          </cell>
          <cell r="G49">
            <v>0</v>
          </cell>
          <cell r="H49">
            <v>0</v>
          </cell>
          <cell r="I49">
            <v>633697.81239999982</v>
          </cell>
          <cell r="J49">
            <v>7238.4</v>
          </cell>
          <cell r="K49">
            <v>7588.4460000000017</v>
          </cell>
          <cell r="L49">
            <v>84077.687999999995</v>
          </cell>
          <cell r="M49">
            <v>25426.207999999999</v>
          </cell>
          <cell r="N49">
            <v>111022.00800000002</v>
          </cell>
          <cell r="O49">
            <v>184500.82400000005</v>
          </cell>
          <cell r="P49">
            <v>0</v>
          </cell>
          <cell r="Q49">
            <v>211201.48839999997</v>
          </cell>
          <cell r="R49">
            <v>2642.75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D50">
            <v>38</v>
          </cell>
          <cell r="E50">
            <v>1601</v>
          </cell>
          <cell r="F50">
            <v>0</v>
          </cell>
          <cell r="G50" t="str">
            <v>TANQUES DE RESERVA DE 1000 M3 CADA UNO MAVECA Y JIMENEZ</v>
          </cell>
          <cell r="H50">
            <v>0</v>
          </cell>
          <cell r="I50">
            <v>468140.11239999987</v>
          </cell>
          <cell r="J50">
            <v>7238.4</v>
          </cell>
          <cell r="K50">
            <v>7588.4460000000017</v>
          </cell>
          <cell r="L50">
            <v>84077.687999999995</v>
          </cell>
          <cell r="M50">
            <v>25426.207999999999</v>
          </cell>
          <cell r="N50">
            <v>111022.00800000002</v>
          </cell>
          <cell r="O50">
            <v>184500.82400000005</v>
          </cell>
          <cell r="P50">
            <v>0</v>
          </cell>
          <cell r="Q50">
            <v>45643.788400000005</v>
          </cell>
          <cell r="R50">
            <v>2642.75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</row>
        <row r="51">
          <cell r="D51">
            <v>39</v>
          </cell>
          <cell r="E51">
            <v>1727</v>
          </cell>
          <cell r="F51">
            <v>0</v>
          </cell>
          <cell r="G51">
            <v>0</v>
          </cell>
          <cell r="H51" t="str">
            <v>ACCESORIOS ENTRADA TANQUE DE 1000 M3</v>
          </cell>
          <cell r="I51">
            <v>40007.339999999997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40007.339999999997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2">
          <cell r="D52">
            <v>40</v>
          </cell>
          <cell r="E52">
            <v>1763</v>
          </cell>
          <cell r="F52">
            <v>0</v>
          </cell>
          <cell r="G52">
            <v>0</v>
          </cell>
          <cell r="H52" t="str">
            <v>ACCESORIOS SALIDA TANQUE DE 1000 M3</v>
          </cell>
          <cell r="I52">
            <v>24500.7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24500.7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</row>
        <row r="53">
          <cell r="D53">
            <v>41</v>
          </cell>
          <cell r="E53">
            <v>1805</v>
          </cell>
          <cell r="F53">
            <v>0</v>
          </cell>
          <cell r="G53">
            <v>0</v>
          </cell>
          <cell r="H53" t="str">
            <v>DESAGUE</v>
          </cell>
          <cell r="I53">
            <v>14854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14854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D54">
            <v>42</v>
          </cell>
          <cell r="E54">
            <v>1823</v>
          </cell>
          <cell r="F54">
            <v>0</v>
          </cell>
          <cell r="G54">
            <v>0</v>
          </cell>
          <cell r="H54" t="str">
            <v>DESBORDE</v>
          </cell>
          <cell r="I54">
            <v>86195.659999999989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86195.659999999989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D55">
            <v>43</v>
          </cell>
          <cell r="E55">
            <v>1846</v>
          </cell>
          <cell r="F55" t="str">
            <v>DERIVACION DE AGUA TRATADA A REDES LIMON 1, LIMON 2, Y ANTENAS (SECTORES DE EXPANSION NORTE)</v>
          </cell>
          <cell r="G55">
            <v>0</v>
          </cell>
          <cell r="H55">
            <v>0</v>
          </cell>
          <cell r="I55">
            <v>2459046.2256999994</v>
          </cell>
          <cell r="J55">
            <v>0</v>
          </cell>
          <cell r="K55">
            <v>3938.5983520000004</v>
          </cell>
          <cell r="L55">
            <v>1853.4580480000002</v>
          </cell>
          <cell r="M55">
            <v>0</v>
          </cell>
          <cell r="N55">
            <v>0</v>
          </cell>
          <cell r="O55">
            <v>0</v>
          </cell>
          <cell r="P55">
            <v>213406.62316500003</v>
          </cell>
          <cell r="Q55">
            <v>279005.91863500001</v>
          </cell>
          <cell r="R55">
            <v>384096.77455500001</v>
          </cell>
          <cell r="S55">
            <v>372296.767475</v>
          </cell>
          <cell r="T55">
            <v>342926.24423499999</v>
          </cell>
          <cell r="U55">
            <v>305869.107319</v>
          </cell>
          <cell r="V55">
            <v>189169.46103599999</v>
          </cell>
          <cell r="W55">
            <v>151657.40747999997</v>
          </cell>
          <cell r="X55">
            <v>214825.86540000001</v>
          </cell>
        </row>
        <row r="56">
          <cell r="D56">
            <v>44</v>
          </cell>
          <cell r="E56">
            <v>1847</v>
          </cell>
          <cell r="F56">
            <v>0</v>
          </cell>
          <cell r="G56" t="str">
            <v>TRABAJOS PRELIMINARES</v>
          </cell>
          <cell r="H56">
            <v>0</v>
          </cell>
          <cell r="I56">
            <v>622822.6923</v>
          </cell>
          <cell r="J56">
            <v>0</v>
          </cell>
          <cell r="K56">
            <v>3938.5983520000004</v>
          </cell>
          <cell r="L56">
            <v>1853.4580480000002</v>
          </cell>
          <cell r="M56">
            <v>0</v>
          </cell>
          <cell r="N56">
            <v>0</v>
          </cell>
          <cell r="O56">
            <v>0</v>
          </cell>
          <cell r="P56">
            <v>104494.7611</v>
          </cell>
          <cell r="Q56">
            <v>103262.36229999999</v>
          </cell>
          <cell r="R56">
            <v>139628.61035000003</v>
          </cell>
          <cell r="S56">
            <v>139628.61035000003</v>
          </cell>
          <cell r="T56">
            <v>118715.32705000001</v>
          </cell>
          <cell r="U56">
            <v>11300.964749999999</v>
          </cell>
          <cell r="V56">
            <v>0</v>
          </cell>
          <cell r="W56">
            <v>0</v>
          </cell>
          <cell r="X56">
            <v>0</v>
          </cell>
        </row>
        <row r="57">
          <cell r="D57">
            <v>45</v>
          </cell>
          <cell r="E57">
            <v>1892</v>
          </cell>
          <cell r="F57">
            <v>0</v>
          </cell>
          <cell r="G57" t="str">
            <v>TUBERIAS Y ACCESORIOS CONDUCCION</v>
          </cell>
          <cell r="H57">
            <v>0</v>
          </cell>
          <cell r="I57">
            <v>1425837.2698999997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103144.212065</v>
          </cell>
          <cell r="Q57">
            <v>167812.896335</v>
          </cell>
          <cell r="R57">
            <v>242165.38020499999</v>
          </cell>
          <cell r="S57">
            <v>226238.20952499998</v>
          </cell>
          <cell r="T57">
            <v>120362.919645</v>
          </cell>
          <cell r="U57">
            <v>112141.552045</v>
          </cell>
          <cell r="V57">
            <v>103977.4212</v>
          </cell>
          <cell r="W57">
            <v>137006.40047999998</v>
          </cell>
          <cell r="X57">
            <v>212988.27840000001</v>
          </cell>
        </row>
        <row r="58">
          <cell r="D58">
            <v>46</v>
          </cell>
          <cell r="E58">
            <v>1952</v>
          </cell>
          <cell r="F58">
            <v>0</v>
          </cell>
          <cell r="G58" t="str">
            <v>ACCESORIOS EN LAS DERIVACIONES</v>
          </cell>
          <cell r="H58">
            <v>0</v>
          </cell>
          <cell r="I58">
            <v>2842.72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2550.4500000000003</v>
          </cell>
          <cell r="Q58">
            <v>292.27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</row>
        <row r="59">
          <cell r="D59">
            <v>47</v>
          </cell>
          <cell r="E59">
            <v>1973</v>
          </cell>
          <cell r="F59">
            <v>0</v>
          </cell>
          <cell r="G59" t="str">
            <v>ACCESORIOS EN LA CONDUCCION</v>
          </cell>
          <cell r="H59">
            <v>0</v>
          </cell>
          <cell r="I59">
            <v>16578.07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3217.2000000000003</v>
          </cell>
          <cell r="Q59">
            <v>7638.3899999999994</v>
          </cell>
          <cell r="R59">
            <v>2302.7840000000001</v>
          </cell>
          <cell r="S59">
            <v>2302.7840000000001</v>
          </cell>
          <cell r="T59">
            <v>1116.912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D60">
            <v>48</v>
          </cell>
          <cell r="E60">
            <v>2045</v>
          </cell>
          <cell r="F60">
            <v>0</v>
          </cell>
          <cell r="G60" t="str">
            <v>OBRA CIVIL EN VALVULAS DE AIRE ( 33 UNIDADES)</v>
          </cell>
          <cell r="H60">
            <v>0</v>
          </cell>
          <cell r="I60">
            <v>124176.54300000001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229.9265</v>
          </cell>
          <cell r="T60">
            <v>34549.545216999999</v>
          </cell>
          <cell r="U60">
            <v>67280.979254000005</v>
          </cell>
          <cell r="V60">
            <v>22116.092028999996</v>
          </cell>
          <cell r="W60">
            <v>0</v>
          </cell>
          <cell r="X60">
            <v>0</v>
          </cell>
        </row>
        <row r="61">
          <cell r="D61">
            <v>49</v>
          </cell>
          <cell r="E61">
            <v>2102</v>
          </cell>
          <cell r="F61">
            <v>0</v>
          </cell>
          <cell r="G61" t="str">
            <v>TUBERIAS Y ACCESORIOS EN VALVULAS DE AIRE ( 33 UNIDADES)</v>
          </cell>
          <cell r="H61">
            <v>0</v>
          </cell>
          <cell r="I61">
            <v>91457.01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60361.626600000003</v>
          </cell>
          <cell r="V61">
            <v>31095.383399999999</v>
          </cell>
          <cell r="W61">
            <v>0</v>
          </cell>
          <cell r="X61">
            <v>0</v>
          </cell>
        </row>
        <row r="62">
          <cell r="D62">
            <v>50</v>
          </cell>
          <cell r="E62">
            <v>2222</v>
          </cell>
          <cell r="F62">
            <v>0</v>
          </cell>
          <cell r="G62" t="str">
            <v>OBRA CIVIL EN VALVULAS DE DESAGUE ( 23 UNIDADES)</v>
          </cell>
          <cell r="H62">
            <v>0</v>
          </cell>
          <cell r="I62">
            <v>77350.612699999998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575.28750000000002</v>
          </cell>
          <cell r="T62">
            <v>38876.609622999997</v>
          </cell>
          <cell r="U62">
            <v>27724.367169999998</v>
          </cell>
          <cell r="V62">
            <v>6719.016407000001</v>
          </cell>
          <cell r="W62">
            <v>1617.7450000000001</v>
          </cell>
          <cell r="X62">
            <v>1837.587</v>
          </cell>
        </row>
        <row r="63">
          <cell r="D63">
            <v>51</v>
          </cell>
          <cell r="E63">
            <v>2282</v>
          </cell>
          <cell r="F63">
            <v>0</v>
          </cell>
          <cell r="G63" t="str">
            <v>TUBERIA Y ACCESORIOS VALVULAS DE DESAGUE ( 23 UNIDADES)</v>
          </cell>
          <cell r="H63">
            <v>0</v>
          </cell>
          <cell r="I63">
            <v>38294.80999999999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25261.548000000003</v>
          </cell>
          <cell r="W63">
            <v>13033.261999999999</v>
          </cell>
          <cell r="X63">
            <v>0</v>
          </cell>
        </row>
        <row r="64">
          <cell r="D64">
            <v>52</v>
          </cell>
          <cell r="E64">
            <v>2342</v>
          </cell>
          <cell r="F64">
            <v>0</v>
          </cell>
          <cell r="G64" t="str">
            <v>OBRA CIVIL CAMARA ENTRADA RESERVAS ( 4 UNIDADES)</v>
          </cell>
          <cell r="H64">
            <v>0</v>
          </cell>
          <cell r="I64">
            <v>20470.577799999999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3321.9495999999999</v>
          </cell>
          <cell r="T64">
            <v>9696.9706999999999</v>
          </cell>
          <cell r="U64">
            <v>7451.6575000000003</v>
          </cell>
          <cell r="V64">
            <v>0</v>
          </cell>
          <cell r="W64">
            <v>0</v>
          </cell>
          <cell r="X64">
            <v>0</v>
          </cell>
        </row>
        <row r="65">
          <cell r="D65">
            <v>53</v>
          </cell>
          <cell r="E65">
            <v>2399</v>
          </cell>
          <cell r="F65">
            <v>0</v>
          </cell>
          <cell r="G65" t="str">
            <v>TUBERIA Y ACCESORIOS ENTRADA RESERVAS ( 4 UNIDADES)</v>
          </cell>
          <cell r="H65">
            <v>0</v>
          </cell>
          <cell r="I65">
            <v>39215.920000000006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19607.960000000003</v>
          </cell>
          <cell r="U65">
            <v>19607.960000000003</v>
          </cell>
          <cell r="V65">
            <v>0</v>
          </cell>
          <cell r="W65">
            <v>0</v>
          </cell>
          <cell r="X65">
            <v>0</v>
          </cell>
        </row>
        <row r="66">
          <cell r="D66">
            <v>54</v>
          </cell>
          <cell r="E66">
            <v>2425</v>
          </cell>
          <cell r="F66" t="str">
            <v>RESERVA PARA LAS ZONAS DE EXPANSION ( SECTOR NORTE)</v>
          </cell>
          <cell r="G66">
            <v>0</v>
          </cell>
          <cell r="H66">
            <v>0</v>
          </cell>
          <cell r="I66">
            <v>1123166.1893999998</v>
          </cell>
          <cell r="J66">
            <v>0</v>
          </cell>
          <cell r="K66">
            <v>0</v>
          </cell>
          <cell r="L66">
            <v>0</v>
          </cell>
          <cell r="M66">
            <v>25082.790850000001</v>
          </cell>
          <cell r="N66">
            <v>196033.26709999997</v>
          </cell>
          <cell r="O66">
            <v>208985.25104999999</v>
          </cell>
          <cell r="P66">
            <v>68838.940000000017</v>
          </cell>
          <cell r="Q66">
            <v>194635.15120000005</v>
          </cell>
          <cell r="R66">
            <v>188846.85399999999</v>
          </cell>
          <cell r="S66">
            <v>218754.08769999995</v>
          </cell>
          <cell r="T66">
            <v>21989.847499999996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D67">
            <v>55</v>
          </cell>
          <cell r="E67">
            <v>2426</v>
          </cell>
          <cell r="F67">
            <v>0</v>
          </cell>
          <cell r="G67" t="str">
            <v>TANQUES DE RESERVA EN HOMIGON ARMADO DE 1000 M3, RED LIMON 2</v>
          </cell>
          <cell r="H67">
            <v>0</v>
          </cell>
          <cell r="I67">
            <v>325594.21970000002</v>
          </cell>
          <cell r="J67">
            <v>0</v>
          </cell>
          <cell r="K67">
            <v>0</v>
          </cell>
          <cell r="L67">
            <v>0</v>
          </cell>
          <cell r="M67">
            <v>25082.790850000001</v>
          </cell>
          <cell r="N67">
            <v>135595.86709999997</v>
          </cell>
          <cell r="O67">
            <v>72697.442550000007</v>
          </cell>
          <cell r="P67">
            <v>35933.100000000006</v>
          </cell>
          <cell r="Q67">
            <v>56285.01920000001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D68">
            <v>56</v>
          </cell>
          <cell r="E68">
            <v>2551</v>
          </cell>
          <cell r="F68">
            <v>0</v>
          </cell>
          <cell r="G68">
            <v>0</v>
          </cell>
          <cell r="H68" t="str">
            <v>ACCESORIOS TANQUE DE 1000 M3, RED LIMON 2</v>
          </cell>
          <cell r="I68">
            <v>0</v>
          </cell>
          <cell r="J68" t="str">
            <v/>
          </cell>
          <cell r="K68" t="str">
            <v/>
          </cell>
          <cell r="L68" t="str">
            <v/>
          </cell>
          <cell r="M68" t="str">
            <v/>
          </cell>
          <cell r="N68" t="str">
            <v/>
          </cell>
          <cell r="O68" t="str">
            <v/>
          </cell>
          <cell r="P68" t="str">
            <v/>
          </cell>
          <cell r="Q68" t="str">
            <v/>
          </cell>
          <cell r="R68" t="str">
            <v/>
          </cell>
          <cell r="S68" t="str">
            <v/>
          </cell>
          <cell r="T68" t="str">
            <v/>
          </cell>
          <cell r="U68" t="str">
            <v/>
          </cell>
          <cell r="V68" t="str">
            <v/>
          </cell>
          <cell r="W68" t="str">
            <v/>
          </cell>
          <cell r="X68" t="str">
            <v/>
          </cell>
        </row>
        <row r="69">
          <cell r="D69">
            <v>57</v>
          </cell>
          <cell r="E69">
            <v>2552</v>
          </cell>
          <cell r="F69">
            <v>0</v>
          </cell>
          <cell r="G69">
            <v>0</v>
          </cell>
          <cell r="H69" t="str">
            <v>ENTRADA</v>
          </cell>
          <cell r="I69">
            <v>20003.669999999998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2298.7800000000002</v>
          </cell>
          <cell r="O69">
            <v>0</v>
          </cell>
          <cell r="P69">
            <v>0</v>
          </cell>
          <cell r="Q69">
            <v>0</v>
          </cell>
          <cell r="R69">
            <v>17704.89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D70">
            <v>58</v>
          </cell>
          <cell r="E70">
            <v>2588</v>
          </cell>
          <cell r="F70">
            <v>0</v>
          </cell>
          <cell r="G70">
            <v>0</v>
          </cell>
          <cell r="H70" t="str">
            <v>SALIDA</v>
          </cell>
          <cell r="I70">
            <v>12250.35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4244.67</v>
          </cell>
          <cell r="O70">
            <v>0</v>
          </cell>
          <cell r="P70">
            <v>0</v>
          </cell>
          <cell r="Q70">
            <v>0</v>
          </cell>
          <cell r="R70">
            <v>8005.6799999999994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D71">
            <v>59</v>
          </cell>
          <cell r="E71">
            <v>2630</v>
          </cell>
          <cell r="F71">
            <v>0</v>
          </cell>
          <cell r="G71">
            <v>0</v>
          </cell>
          <cell r="H71" t="str">
            <v>DESAGUE</v>
          </cell>
          <cell r="I71">
            <v>7427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3539.96</v>
          </cell>
          <cell r="O71">
            <v>0</v>
          </cell>
          <cell r="P71">
            <v>0</v>
          </cell>
          <cell r="Q71">
            <v>0</v>
          </cell>
          <cell r="R71">
            <v>3887.04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</row>
        <row r="72">
          <cell r="D72">
            <v>60</v>
          </cell>
          <cell r="E72">
            <v>2648</v>
          </cell>
          <cell r="F72">
            <v>0</v>
          </cell>
          <cell r="G72">
            <v>0</v>
          </cell>
          <cell r="H72" t="str">
            <v>DESBORDE</v>
          </cell>
          <cell r="I72">
            <v>43356.479999999996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40927.619999999995</v>
          </cell>
          <cell r="O72">
            <v>0</v>
          </cell>
          <cell r="P72">
            <v>0</v>
          </cell>
          <cell r="Q72">
            <v>0</v>
          </cell>
          <cell r="R72">
            <v>2428.8599999999997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D73">
            <v>61</v>
          </cell>
          <cell r="E73">
            <v>2672</v>
          </cell>
          <cell r="F73">
            <v>0</v>
          </cell>
          <cell r="G73" t="str">
            <v>TANQUES DE RESERVA EN HOMIGON ARMADO DE 1000 M3, RED LIMON 1</v>
          </cell>
          <cell r="H73">
            <v>0</v>
          </cell>
          <cell r="I73">
            <v>345179.12970000005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9426.369999999999</v>
          </cell>
          <cell r="O73">
            <v>136287.80849999998</v>
          </cell>
          <cell r="P73">
            <v>31379.760000000002</v>
          </cell>
          <cell r="Q73">
            <v>101786.65200000002</v>
          </cell>
          <cell r="R73">
            <v>38166.234000000004</v>
          </cell>
          <cell r="S73">
            <v>28132.305200000003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D74">
            <v>62</v>
          </cell>
          <cell r="E74">
            <v>2797</v>
          </cell>
          <cell r="F74">
            <v>0</v>
          </cell>
          <cell r="G74">
            <v>0</v>
          </cell>
          <cell r="H74" t="str">
            <v>ACCESORIOS TANQUE DE 1000 M3, RED LIMON 1</v>
          </cell>
          <cell r="I74">
            <v>0</v>
          </cell>
          <cell r="J74" t="str">
            <v/>
          </cell>
          <cell r="K74" t="str">
            <v/>
          </cell>
          <cell r="L74" t="str">
            <v/>
          </cell>
          <cell r="M74" t="str">
            <v/>
          </cell>
          <cell r="N74" t="str">
            <v/>
          </cell>
          <cell r="O74" t="str">
            <v/>
          </cell>
          <cell r="P74" t="str">
            <v/>
          </cell>
          <cell r="Q74" t="str">
            <v/>
          </cell>
          <cell r="R74" t="str">
            <v/>
          </cell>
          <cell r="S74" t="str">
            <v/>
          </cell>
          <cell r="T74" t="str">
            <v/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</row>
        <row r="75">
          <cell r="D75">
            <v>63</v>
          </cell>
          <cell r="E75">
            <v>2798</v>
          </cell>
          <cell r="F75">
            <v>0</v>
          </cell>
          <cell r="G75">
            <v>0</v>
          </cell>
          <cell r="H75" t="str">
            <v>ENTRADA</v>
          </cell>
          <cell r="I75">
            <v>24481.890000000003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880.22</v>
          </cell>
          <cell r="Q75">
            <v>0</v>
          </cell>
          <cell r="R75">
            <v>23601.670000000002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D76">
            <v>64</v>
          </cell>
          <cell r="E76">
            <v>2834</v>
          </cell>
          <cell r="F76">
            <v>0</v>
          </cell>
          <cell r="G76">
            <v>0</v>
          </cell>
          <cell r="H76" t="str">
            <v>SALIDA</v>
          </cell>
          <cell r="I76">
            <v>6337.2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239.98</v>
          </cell>
          <cell r="Q76">
            <v>0</v>
          </cell>
          <cell r="R76">
            <v>6097.22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D77">
            <v>65</v>
          </cell>
          <cell r="E77">
            <v>2873</v>
          </cell>
          <cell r="F77">
            <v>0</v>
          </cell>
          <cell r="G77">
            <v>0</v>
          </cell>
          <cell r="H77" t="str">
            <v>DESAGUE</v>
          </cell>
          <cell r="I77">
            <v>7427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405.88</v>
          </cell>
          <cell r="Q77">
            <v>0</v>
          </cell>
          <cell r="R77">
            <v>7021.12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D78">
            <v>66</v>
          </cell>
          <cell r="E78">
            <v>2891</v>
          </cell>
          <cell r="F78">
            <v>0</v>
          </cell>
          <cell r="G78">
            <v>0</v>
          </cell>
          <cell r="H78" t="str">
            <v>DESBORDE</v>
          </cell>
          <cell r="I78">
            <v>43191.789999999994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43191.789999999994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D79">
            <v>67</v>
          </cell>
          <cell r="E79">
            <v>2915</v>
          </cell>
          <cell r="F79">
            <v>0</v>
          </cell>
          <cell r="G79" t="str">
            <v>TANQUE DE RESERVA DE 250 M3 ANTENAS</v>
          </cell>
          <cell r="H79">
            <v>0</v>
          </cell>
          <cell r="I79">
            <v>258361.03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36563.480000000003</v>
          </cell>
          <cell r="R79">
            <v>38419.420000000006</v>
          </cell>
          <cell r="S79">
            <v>161388.28249999997</v>
          </cell>
          <cell r="T79">
            <v>21989.847499999996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</row>
        <row r="80">
          <cell r="D80">
            <v>68</v>
          </cell>
          <cell r="E80">
            <v>3040</v>
          </cell>
          <cell r="F80">
            <v>0</v>
          </cell>
          <cell r="G80">
            <v>0</v>
          </cell>
          <cell r="H80" t="str">
            <v>ACCESORIOS TANQUE 250 M3</v>
          </cell>
          <cell r="I80">
            <v>0</v>
          </cell>
          <cell r="J80" t="str">
            <v/>
          </cell>
          <cell r="K80" t="str">
            <v/>
          </cell>
          <cell r="L80" t="str">
            <v/>
          </cell>
          <cell r="M80" t="str">
            <v/>
          </cell>
          <cell r="N80" t="str">
            <v/>
          </cell>
          <cell r="O80" t="str">
            <v/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  <cell r="T80" t="str">
            <v/>
          </cell>
          <cell r="U80" t="str">
            <v/>
          </cell>
          <cell r="V80" t="str">
            <v/>
          </cell>
          <cell r="W80" t="str">
            <v/>
          </cell>
          <cell r="X80" t="str">
            <v/>
          </cell>
        </row>
        <row r="81">
          <cell r="D81">
            <v>69</v>
          </cell>
          <cell r="E81">
            <v>3041</v>
          </cell>
          <cell r="F81">
            <v>0</v>
          </cell>
          <cell r="G81">
            <v>0</v>
          </cell>
          <cell r="H81" t="str">
            <v>ENTRADA</v>
          </cell>
          <cell r="I81">
            <v>12807.769999999999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12807.769999999999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</row>
        <row r="82">
          <cell r="D82">
            <v>70</v>
          </cell>
          <cell r="E82">
            <v>3074</v>
          </cell>
          <cell r="F82">
            <v>0</v>
          </cell>
          <cell r="G82">
            <v>0</v>
          </cell>
          <cell r="H82" t="str">
            <v>SALIDA</v>
          </cell>
          <cell r="I82">
            <v>5474.99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202.94</v>
          </cell>
          <cell r="S82">
            <v>5272.0499999999993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</row>
        <row r="83">
          <cell r="D83">
            <v>71</v>
          </cell>
          <cell r="E83">
            <v>3104</v>
          </cell>
          <cell r="F83">
            <v>0</v>
          </cell>
          <cell r="G83">
            <v>0</v>
          </cell>
          <cell r="H83" t="str">
            <v>DESAGUE</v>
          </cell>
          <cell r="I83">
            <v>7427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7427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D84">
            <v>72</v>
          </cell>
          <cell r="E84">
            <v>3122</v>
          </cell>
          <cell r="F84">
            <v>0</v>
          </cell>
          <cell r="G84">
            <v>0</v>
          </cell>
          <cell r="H84" t="str">
            <v>DESBORDE</v>
          </cell>
          <cell r="I84">
            <v>3846.67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119.99</v>
          </cell>
          <cell r="S84">
            <v>3726.6800000000003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</row>
        <row r="85">
          <cell r="D85">
            <v>73</v>
          </cell>
          <cell r="E85">
            <v>3145</v>
          </cell>
          <cell r="F85" t="str">
            <v>REDES DE DISTRIBUCION ZONAS LIMON 1, LIMON2, Y ANTENAS (SECTOR NORTE)</v>
          </cell>
          <cell r="G85">
            <v>0</v>
          </cell>
          <cell r="H85">
            <v>0</v>
          </cell>
          <cell r="I85">
            <v>2312885.2675000005</v>
          </cell>
          <cell r="J85">
            <v>10221.276</v>
          </cell>
          <cell r="K85">
            <v>93709.475999999995</v>
          </cell>
          <cell r="L85">
            <v>198986.628</v>
          </cell>
          <cell r="M85">
            <v>207129.80200000003</v>
          </cell>
          <cell r="N85">
            <v>214249.61200000002</v>
          </cell>
          <cell r="O85">
            <v>219478.962</v>
          </cell>
          <cell r="P85">
            <v>266853.51199999999</v>
          </cell>
          <cell r="Q85">
            <v>225314.28200000001</v>
          </cell>
          <cell r="R85">
            <v>175024.522</v>
          </cell>
          <cell r="S85">
            <v>163982.71399999998</v>
          </cell>
          <cell r="T85">
            <v>197085.71230000001</v>
          </cell>
          <cell r="U85">
            <v>195018.25810000009</v>
          </cell>
          <cell r="V85">
            <v>80423.307400000005</v>
          </cell>
          <cell r="W85">
            <v>52714.491000000002</v>
          </cell>
          <cell r="X85">
            <v>12692.712699999993</v>
          </cell>
        </row>
        <row r="86">
          <cell r="D86">
            <v>74</v>
          </cell>
          <cell r="E86">
            <v>3146</v>
          </cell>
          <cell r="F86">
            <v>0</v>
          </cell>
          <cell r="G86" t="str">
            <v>TRABAJOS PRELIMINARES</v>
          </cell>
          <cell r="H86">
            <v>0</v>
          </cell>
          <cell r="I86">
            <v>710544.87</v>
          </cell>
          <cell r="J86">
            <v>10221.276</v>
          </cell>
          <cell r="K86">
            <v>32230.675999999999</v>
          </cell>
          <cell r="L86">
            <v>42025.917999999998</v>
          </cell>
          <cell r="M86">
            <v>68231.862000000008</v>
          </cell>
          <cell r="N86">
            <v>68231.862000000008</v>
          </cell>
          <cell r="O86">
            <v>68231.862000000008</v>
          </cell>
          <cell r="P86">
            <v>68231.862000000008</v>
          </cell>
          <cell r="Q86">
            <v>68231.862000000008</v>
          </cell>
          <cell r="R86">
            <v>68231.862000000008</v>
          </cell>
          <cell r="S86">
            <v>69239.063999999998</v>
          </cell>
          <cell r="T86">
            <v>72413.02</v>
          </cell>
          <cell r="U86">
            <v>75023.744000000064</v>
          </cell>
          <cell r="V86">
            <v>0</v>
          </cell>
          <cell r="W86">
            <v>0</v>
          </cell>
          <cell r="X86">
            <v>0</v>
          </cell>
        </row>
        <row r="87">
          <cell r="D87">
            <v>75</v>
          </cell>
          <cell r="E87">
            <v>3167</v>
          </cell>
          <cell r="F87">
            <v>0</v>
          </cell>
          <cell r="G87" t="str">
            <v>TUBERIA Y ACCESORIOS DISTRIBUCION RAMALES LIMON 2 Y ANTENAS</v>
          </cell>
          <cell r="H87">
            <v>0</v>
          </cell>
          <cell r="I87">
            <v>1347652.4200000006</v>
          </cell>
          <cell r="J87">
            <v>0</v>
          </cell>
          <cell r="K87">
            <v>61478.8</v>
          </cell>
          <cell r="L87">
            <v>156960.71</v>
          </cell>
          <cell r="M87">
            <v>138897.94</v>
          </cell>
          <cell r="N87">
            <v>146017.75000000003</v>
          </cell>
          <cell r="O87">
            <v>151247.1</v>
          </cell>
          <cell r="P87">
            <v>198621.65</v>
          </cell>
          <cell r="Q87">
            <v>157082.41999999998</v>
          </cell>
          <cell r="R87">
            <v>106792.65999999999</v>
          </cell>
          <cell r="S87">
            <v>94743.65</v>
          </cell>
          <cell r="T87">
            <v>75933.83</v>
          </cell>
          <cell r="U87">
            <v>59875.91</v>
          </cell>
          <cell r="V87">
            <v>0</v>
          </cell>
          <cell r="W87">
            <v>0</v>
          </cell>
          <cell r="X87">
            <v>0</v>
          </cell>
        </row>
        <row r="88">
          <cell r="D88">
            <v>76</v>
          </cell>
          <cell r="E88">
            <v>3383</v>
          </cell>
          <cell r="F88">
            <v>0</v>
          </cell>
          <cell r="G88" t="str">
            <v>ANCLAJES Y CAJONES DE VALVULAS RAMALES LIMON 2 Y ANTENAS</v>
          </cell>
          <cell r="H88">
            <v>0</v>
          </cell>
          <cell r="I88">
            <v>12973.807499999999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7447.9971000000005</v>
          </cell>
          <cell r="V88">
            <v>5525.8104000000003</v>
          </cell>
          <cell r="W88">
            <v>0</v>
          </cell>
          <cell r="X88">
            <v>0</v>
          </cell>
        </row>
        <row r="89">
          <cell r="D89">
            <v>77</v>
          </cell>
          <cell r="E89">
            <v>3410</v>
          </cell>
          <cell r="F89">
            <v>0</v>
          </cell>
          <cell r="G89" t="str">
            <v>VALVULAS Y ACCESORIOS RAMALES LIMON 2 Y ANTENAS</v>
          </cell>
          <cell r="H89">
            <v>0</v>
          </cell>
          <cell r="I89">
            <v>22226.890000000003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22226.890000000003</v>
          </cell>
          <cell r="W89">
            <v>0</v>
          </cell>
          <cell r="X89">
            <v>0</v>
          </cell>
        </row>
        <row r="90">
          <cell r="D90">
            <v>78</v>
          </cell>
          <cell r="E90">
            <v>3446</v>
          </cell>
          <cell r="F90">
            <v>0</v>
          </cell>
          <cell r="G90" t="str">
            <v>CONEXIONES DOMICILIARIAS RAMAL 2</v>
          </cell>
          <cell r="H90">
            <v>0</v>
          </cell>
          <cell r="I90">
            <v>219487.28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48738.862300000001</v>
          </cell>
          <cell r="U90">
            <v>52670.607000000004</v>
          </cell>
          <cell r="V90">
            <v>52670.607000000004</v>
          </cell>
          <cell r="W90">
            <v>52714.491000000002</v>
          </cell>
          <cell r="X90">
            <v>12692.712699999993</v>
          </cell>
        </row>
        <row r="91">
          <cell r="D91">
            <v>79</v>
          </cell>
          <cell r="E91">
            <v>3460</v>
          </cell>
          <cell r="F91" t="str">
            <v>DISTRIBUCION RAMAL LIMON 1</v>
          </cell>
          <cell r="G91">
            <v>0</v>
          </cell>
          <cell r="H91">
            <v>0</v>
          </cell>
          <cell r="I91">
            <v>789252.87159999984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10155.754999999999</v>
          </cell>
          <cell r="S91">
            <v>34081.609750000003</v>
          </cell>
          <cell r="T91">
            <v>96119.297999999995</v>
          </cell>
          <cell r="U91">
            <v>152788.35500000001</v>
          </cell>
          <cell r="V91">
            <v>148755.96259999997</v>
          </cell>
          <cell r="W91">
            <v>148185.74999999997</v>
          </cell>
          <cell r="X91">
            <v>199166.14125000002</v>
          </cell>
        </row>
        <row r="92">
          <cell r="D92">
            <v>80</v>
          </cell>
          <cell r="E92">
            <v>3461</v>
          </cell>
          <cell r="F92">
            <v>0</v>
          </cell>
          <cell r="G92" t="str">
            <v>TRABAJOS PRELIMINARES</v>
          </cell>
          <cell r="H92">
            <v>0</v>
          </cell>
          <cell r="I92">
            <v>398850.46499999997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10155.754999999999</v>
          </cell>
          <cell r="S92">
            <v>28465.579750000001</v>
          </cell>
          <cell r="T92">
            <v>75769.487999999998</v>
          </cell>
          <cell r="U92">
            <v>75769.487999999998</v>
          </cell>
          <cell r="V92">
            <v>75769.487999999998</v>
          </cell>
          <cell r="W92">
            <v>46337.456499999993</v>
          </cell>
          <cell r="X92">
            <v>86583.209750000009</v>
          </cell>
        </row>
        <row r="93">
          <cell r="D93">
            <v>81</v>
          </cell>
          <cell r="E93">
            <v>3482</v>
          </cell>
          <cell r="F93">
            <v>0</v>
          </cell>
          <cell r="G93" t="str">
            <v>TUBERIA Y ACCESORIOS DISTRIBUCION RAMAL LIMON 1</v>
          </cell>
          <cell r="H93">
            <v>0</v>
          </cell>
          <cell r="I93">
            <v>257128.05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5616.03</v>
          </cell>
          <cell r="T93">
            <v>20349.809999999998</v>
          </cell>
          <cell r="U93">
            <v>39850.235000000001</v>
          </cell>
          <cell r="V93">
            <v>29636.414999999997</v>
          </cell>
          <cell r="W93">
            <v>54203.072499999987</v>
          </cell>
          <cell r="X93">
            <v>107472.4875</v>
          </cell>
        </row>
        <row r="94">
          <cell r="D94">
            <v>82</v>
          </cell>
          <cell r="E94">
            <v>3572</v>
          </cell>
          <cell r="F94">
            <v>0</v>
          </cell>
          <cell r="G94" t="str">
            <v>ANCLAJES Y CAJON DE VALVULAS LIMON 1</v>
          </cell>
          <cell r="H94">
            <v>0</v>
          </cell>
          <cell r="I94">
            <v>5978.7366000000002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2487.7780000000002</v>
          </cell>
          <cell r="V94">
            <v>3490.9585999999999</v>
          </cell>
          <cell r="W94">
            <v>0</v>
          </cell>
          <cell r="X94">
            <v>0</v>
          </cell>
        </row>
        <row r="95">
          <cell r="D95">
            <v>83</v>
          </cell>
          <cell r="E95">
            <v>3596</v>
          </cell>
          <cell r="F95">
            <v>0</v>
          </cell>
          <cell r="G95" t="str">
            <v>VALVULAS Y ACCESORIOS RAMAL LIMON 1</v>
          </cell>
          <cell r="H95">
            <v>0</v>
          </cell>
          <cell r="I95">
            <v>7779.3700000000017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7779.3700000000017</v>
          </cell>
          <cell r="X95">
            <v>0</v>
          </cell>
        </row>
        <row r="96">
          <cell r="D96">
            <v>84</v>
          </cell>
          <cell r="E96">
            <v>3629</v>
          </cell>
          <cell r="F96">
            <v>0</v>
          </cell>
          <cell r="G96" t="str">
            <v>CONEXIONES DOMICILIARIAS</v>
          </cell>
          <cell r="H96">
            <v>0</v>
          </cell>
          <cell r="I96">
            <v>119516.25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34680.853999999999</v>
          </cell>
          <cell r="V96">
            <v>39859.100999999995</v>
          </cell>
          <cell r="W96">
            <v>39865.850999999995</v>
          </cell>
          <cell r="X96">
            <v>5110.4439999999977</v>
          </cell>
        </row>
        <row r="97">
          <cell r="D97">
            <v>85</v>
          </cell>
          <cell r="E97">
            <v>3644</v>
          </cell>
          <cell r="F97" t="str">
            <v>RUBROS AMBIENTALES</v>
          </cell>
          <cell r="G97">
            <v>0</v>
          </cell>
          <cell r="H97">
            <v>0</v>
          </cell>
          <cell r="I97">
            <v>38813.68</v>
          </cell>
          <cell r="J97">
            <v>21935.789999999997</v>
          </cell>
          <cell r="K97">
            <v>8884.2900000000009</v>
          </cell>
          <cell r="L97">
            <v>1878.45</v>
          </cell>
          <cell r="M97">
            <v>447.45</v>
          </cell>
          <cell r="N97">
            <v>447.45</v>
          </cell>
          <cell r="O97">
            <v>447.45</v>
          </cell>
          <cell r="P97">
            <v>447.45</v>
          </cell>
          <cell r="Q97">
            <v>447.45</v>
          </cell>
          <cell r="R97">
            <v>447.45</v>
          </cell>
          <cell r="S97">
            <v>447.45</v>
          </cell>
          <cell r="T97">
            <v>447.45</v>
          </cell>
          <cell r="U97">
            <v>447.45</v>
          </cell>
          <cell r="V97">
            <v>447.45</v>
          </cell>
          <cell r="W97">
            <v>447.45</v>
          </cell>
          <cell r="X97">
            <v>1193.2</v>
          </cell>
        </row>
        <row r="98">
          <cell r="D98">
            <v>86</v>
          </cell>
          <cell r="E98">
            <v>3644</v>
          </cell>
          <cell r="F98">
            <v>0</v>
          </cell>
          <cell r="G98" t="str">
            <v>RUBROS AMBIENTALES</v>
          </cell>
          <cell r="H98">
            <v>0</v>
          </cell>
          <cell r="I98">
            <v>38813.68</v>
          </cell>
          <cell r="J98">
            <v>21935.789999999997</v>
          </cell>
          <cell r="K98">
            <v>8884.2900000000009</v>
          </cell>
          <cell r="L98">
            <v>1878.45</v>
          </cell>
          <cell r="M98">
            <v>447.45</v>
          </cell>
          <cell r="N98">
            <v>447.45</v>
          </cell>
          <cell r="O98">
            <v>447.45</v>
          </cell>
          <cell r="P98">
            <v>447.45</v>
          </cell>
          <cell r="Q98">
            <v>447.45</v>
          </cell>
          <cell r="R98">
            <v>447.45</v>
          </cell>
          <cell r="S98">
            <v>447.45</v>
          </cell>
          <cell r="T98">
            <v>447.45</v>
          </cell>
          <cell r="U98">
            <v>447.45</v>
          </cell>
          <cell r="V98">
            <v>447.45</v>
          </cell>
          <cell r="W98">
            <v>447.45</v>
          </cell>
          <cell r="X98">
            <v>1193.2</v>
          </cell>
        </row>
      </sheetData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"/>
      <sheetName val="MENU"/>
      <sheetName val="DATOS"/>
      <sheetName val="LIQUIDACION"/>
      <sheetName val="PLANILLA"/>
      <sheetName val="DATOS PLANILLA"/>
      <sheetName val="REAJUSTE"/>
      <sheetName val="DIFERENCIAS"/>
      <sheetName val="conversion"/>
      <sheetName val="ANEXO1"/>
      <sheetName val="ANEXO1A"/>
      <sheetName val="A-G2"/>
      <sheetName val="A-G2 (2)"/>
      <sheetName val="A-G3-1"/>
      <sheetName val="A-G3-2"/>
      <sheetName val="A-G4-1"/>
      <sheetName val="A-G5-1"/>
      <sheetName val="A-G6-1"/>
      <sheetName val="A-G8-1"/>
      <sheetName val="A-G9-1"/>
      <sheetName val="CUADRO DE HORMIGÓN"/>
      <sheetName val="PERFIL"/>
    </sheetNames>
    <sheetDataSet>
      <sheetData sheetId="0" refreshError="1"/>
      <sheetData sheetId="1" refreshError="1"/>
      <sheetData sheetId="2" refreshError="1">
        <row r="40">
          <cell r="E40" t="str">
            <v>Ing. Ramiro Fiallos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-1-EMAPA"/>
      <sheetName val="P-2-EMAPA"/>
      <sheetName val="Orden Camb"/>
      <sheetName val="INDICES"/>
      <sheetName val="REAJUSTE-P1"/>
      <sheetName val="Derrocamiento"/>
      <sheetName val="Excavacion-Manual"/>
      <sheetName val="Columnas"/>
      <sheetName val="Replantillo"/>
      <sheetName val="Plintos"/>
      <sheetName val="Cadenas"/>
      <sheetName val="Vigas"/>
      <sheetName val="Acero"/>
      <sheetName val="Muros-HC"/>
      <sheetName val="Mamposteria"/>
      <sheetName val="Enluc-Vert."/>
      <sheetName val="Enluc-Horiz."/>
      <sheetName val="Pintura"/>
      <sheetName val="Verja"/>
      <sheetName val="P. Iluminacion"/>
      <sheetName val="Puerta-Metalica"/>
      <sheetName val="INDICES (2)"/>
      <sheetName val="INDICES (3)"/>
      <sheetName val="pr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just ANT1"/>
      <sheetName val="reajustPLAN1"/>
      <sheetName val="resumen1"/>
      <sheetName val="DESCRIPCION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M-C7"/>
      <sheetName val="CRONOGRAMA-"/>
      <sheetName val="ZAM-CA CRONO DESEM"/>
      <sheetName val="ZAM-CA CRONO ACT"/>
    </sheetNames>
    <sheetDataSet>
      <sheetData sheetId="0"/>
      <sheetData sheetId="1"/>
      <sheetData sheetId="2">
        <row r="15">
          <cell r="B15" t="str">
            <v>ACTIVIDAD</v>
          </cell>
          <cell r="C15">
            <v>0</v>
          </cell>
          <cell r="D15">
            <v>1</v>
          </cell>
          <cell r="E15">
            <v>2</v>
          </cell>
          <cell r="F15">
            <v>3</v>
          </cell>
          <cell r="G15">
            <v>4</v>
          </cell>
        </row>
        <row r="16">
          <cell r="B16" t="str">
            <v>ANTICIPO 50%</v>
          </cell>
          <cell r="C16">
            <v>755616885.42999995</v>
          </cell>
        </row>
        <row r="17">
          <cell r="B17" t="str">
            <v>TRANSPORTE MAQ PESADA</v>
          </cell>
          <cell r="D17">
            <v>25709191.32</v>
          </cell>
          <cell r="G17">
            <v>25709191.309999999</v>
          </cell>
        </row>
        <row r="18">
          <cell r="B18" t="str">
            <v>DESFORESTACION</v>
          </cell>
          <cell r="D18">
            <v>1736261.88</v>
          </cell>
        </row>
        <row r="19">
          <cell r="B19" t="str">
            <v>RELLENO C/ MAT FILTRO</v>
          </cell>
          <cell r="E19">
            <v>17557419.359999999</v>
          </cell>
        </row>
        <row r="20">
          <cell r="B20" t="str">
            <v>EXCAVACION A MANO 0,00-1,50</v>
          </cell>
          <cell r="D20">
            <v>1156723.8</v>
          </cell>
          <cell r="E20">
            <v>1156723.8</v>
          </cell>
        </row>
        <row r="21">
          <cell r="B21" t="str">
            <v>COMPAC. RELLENOS C/APISONADO</v>
          </cell>
          <cell r="E21">
            <v>5918071.25</v>
          </cell>
        </row>
        <row r="22">
          <cell r="B22" t="str">
            <v>EXCAVACION SAN BOMBAS</v>
          </cell>
          <cell r="D22">
            <v>849735.12</v>
          </cell>
        </row>
        <row r="23">
          <cell r="B23" t="str">
            <v>COSNT. BASE GRANZON</v>
          </cell>
          <cell r="E23">
            <v>2245682.5</v>
          </cell>
        </row>
        <row r="24">
          <cell r="B24" t="str">
            <v>CONST BASE ESTABILIZADA</v>
          </cell>
          <cell r="D24">
            <v>127026012.78</v>
          </cell>
          <cell r="E24">
            <v>105855010.65000001</v>
          </cell>
          <cell r="F24">
            <v>105855010.65000001</v>
          </cell>
          <cell r="G24">
            <v>84684008.519999996</v>
          </cell>
        </row>
        <row r="25">
          <cell r="B25" t="str">
            <v>ACONDICIONAMIENTO</v>
          </cell>
          <cell r="F25">
            <v>30000000</v>
          </cell>
          <cell r="G25">
            <v>41533299.599999994</v>
          </cell>
        </row>
        <row r="26">
          <cell r="B26" t="str">
            <v>CONFORMACION SUPERFICIE</v>
          </cell>
          <cell r="G26">
            <v>5939840</v>
          </cell>
        </row>
        <row r="27">
          <cell r="B27" t="str">
            <v>CONFORMACION LATERALES</v>
          </cell>
          <cell r="G27">
            <v>20396685.399999999</v>
          </cell>
        </row>
        <row r="28">
          <cell r="B28" t="str">
            <v>TRANSPORTE</v>
          </cell>
          <cell r="D28">
            <v>211470010.37</v>
          </cell>
          <cell r="E28">
            <v>176225008.63999999</v>
          </cell>
          <cell r="F28">
            <v>176225008.63999999</v>
          </cell>
          <cell r="G28">
            <v>140980006.91</v>
          </cell>
        </row>
        <row r="29">
          <cell r="B29" t="str">
            <v>CONST. DE CUNETAS</v>
          </cell>
          <cell r="F29">
            <v>5887420</v>
          </cell>
        </row>
        <row r="31">
          <cell r="B31" t="str">
            <v>TOTAL Bs. INVERSION</v>
          </cell>
          <cell r="C31">
            <v>755616885.42999995</v>
          </cell>
          <cell r="D31">
            <v>367947935.26999998</v>
          </cell>
          <cell r="E31">
            <v>308957916.19999999</v>
          </cell>
          <cell r="F31">
            <v>317967439.28999996</v>
          </cell>
          <cell r="G31">
            <v>319243031.74000001</v>
          </cell>
        </row>
        <row r="32">
          <cell r="B32" t="str">
            <v>IMPUESTO A LAS VENTAS 15%</v>
          </cell>
          <cell r="D32">
            <v>55192190.289999999</v>
          </cell>
          <cell r="E32">
            <v>46343687.43</v>
          </cell>
          <cell r="F32">
            <v>47695115.890000001</v>
          </cell>
          <cell r="G32">
            <v>47886454.759999998</v>
          </cell>
        </row>
      </sheetData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POLOC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42"/>
      <sheetName val="44"/>
      <sheetName val="45"/>
      <sheetName val="50"/>
      <sheetName val="51"/>
      <sheetName val="52"/>
      <sheetName val="52 (2)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Materiales"/>
      <sheetName val="Equipos"/>
      <sheetName val="Salarios"/>
      <sheetName val="Cantidades"/>
      <sheetName val="INEC 2000-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6">
          <cell r="B6" t="str">
            <v xml:space="preserve">Abrazadera A. inoxidable   11/2" a 21/2"                       </v>
          </cell>
          <cell r="C6" t="str">
            <v xml:space="preserve"> u   </v>
          </cell>
          <cell r="D6" t="str">
            <v>P2</v>
          </cell>
          <cell r="E6">
            <v>0.56000000000000005</v>
          </cell>
        </row>
        <row r="7">
          <cell r="B7" t="str">
            <v xml:space="preserve">Abrazadera A. inoxidable   11/4" a 2"                       </v>
          </cell>
          <cell r="C7" t="str">
            <v xml:space="preserve"> u   </v>
          </cell>
          <cell r="D7" t="str">
            <v>P2</v>
          </cell>
          <cell r="E7">
            <v>0.50400000000000011</v>
          </cell>
        </row>
        <row r="8">
          <cell r="B8" t="str">
            <v xml:space="preserve">Abrazadera A. Inoxidable  21/2" a 3"                        </v>
          </cell>
          <cell r="C8" t="str">
            <v xml:space="preserve"> u   </v>
          </cell>
          <cell r="D8" t="str">
            <v>P2</v>
          </cell>
          <cell r="E8">
            <v>0.78400000000000003</v>
          </cell>
        </row>
        <row r="9">
          <cell r="B9" t="str">
            <v xml:space="preserve">Abrazadera Acero Inoxidable 11/4" a 2"  USA                      </v>
          </cell>
          <cell r="C9" t="str">
            <v xml:space="preserve"> u   </v>
          </cell>
          <cell r="D9" t="str">
            <v>P2</v>
          </cell>
          <cell r="E9">
            <v>0.50400000000000011</v>
          </cell>
        </row>
        <row r="10">
          <cell r="B10" t="str">
            <v xml:space="preserve">Abrazadera Acero Inoxidable 2-1/2" a 3"  USA                      </v>
          </cell>
          <cell r="C10" t="str">
            <v xml:space="preserve"> u   </v>
          </cell>
          <cell r="D10" t="str">
            <v>P2</v>
          </cell>
          <cell r="E10">
            <v>0.78400000000000003</v>
          </cell>
        </row>
        <row r="11">
          <cell r="B11" t="str">
            <v xml:space="preserve">Abrazadera Acero Inoxidable 3" a 4"  USA                      </v>
          </cell>
          <cell r="C11" t="str">
            <v xml:space="preserve"> u   </v>
          </cell>
          <cell r="D11" t="str">
            <v>P2</v>
          </cell>
          <cell r="E11">
            <v>0.89600000000000013</v>
          </cell>
        </row>
        <row r="12">
          <cell r="B12" t="str">
            <v xml:space="preserve">Accesorios d/baño EDESA adhesivo blanco               </v>
          </cell>
          <cell r="C12" t="str">
            <v xml:space="preserve"> jgo </v>
          </cell>
          <cell r="D12" t="str">
            <v>P39</v>
          </cell>
          <cell r="E12">
            <v>8.6016000000000012</v>
          </cell>
        </row>
        <row r="13">
          <cell r="B13" t="str">
            <v>Accesorios d/baño EDESA adhesivo fuerte</v>
          </cell>
          <cell r="C13" t="str">
            <v xml:space="preserve"> jgo </v>
          </cell>
          <cell r="D13" t="str">
            <v>P39</v>
          </cell>
          <cell r="E13">
            <v>10.393600000000001</v>
          </cell>
        </row>
        <row r="14">
          <cell r="B14" t="str">
            <v>Accesorios d/baño EDESA adhesivo suave</v>
          </cell>
          <cell r="C14" t="str">
            <v xml:space="preserve"> jgo </v>
          </cell>
          <cell r="D14" t="str">
            <v>P39</v>
          </cell>
          <cell r="E14">
            <v>9.4527999999999999</v>
          </cell>
        </row>
        <row r="15">
          <cell r="B15" t="str">
            <v>Accesorios Spazzio blanco</v>
          </cell>
          <cell r="C15" t="str">
            <v xml:space="preserve"> jgo </v>
          </cell>
          <cell r="D15" t="str">
            <v>P39</v>
          </cell>
          <cell r="E15">
            <v>15.96</v>
          </cell>
        </row>
        <row r="16">
          <cell r="B16" t="str">
            <v xml:space="preserve">Accesorios Spazzio fuerte                                  </v>
          </cell>
          <cell r="C16" t="str">
            <v xml:space="preserve"> jgo </v>
          </cell>
          <cell r="D16" t="str">
            <v>P39</v>
          </cell>
          <cell r="E16">
            <v>19.308800000000002</v>
          </cell>
        </row>
        <row r="17">
          <cell r="B17" t="str">
            <v xml:space="preserve">Accesorios Spazzio suave       </v>
          </cell>
          <cell r="C17" t="str">
            <v xml:space="preserve"> jgo </v>
          </cell>
          <cell r="D17" t="str">
            <v>P39</v>
          </cell>
          <cell r="E17">
            <v>17.550400000000003</v>
          </cell>
        </row>
        <row r="18">
          <cell r="B18" t="str">
            <v>Acelerante Aditec FA-111</v>
          </cell>
          <cell r="C18" t="str">
            <v xml:space="preserve">2 kg  </v>
          </cell>
          <cell r="D18" t="str">
            <v>P3</v>
          </cell>
          <cell r="E18">
            <v>2</v>
          </cell>
        </row>
        <row r="19">
          <cell r="B19" t="str">
            <v>Acelerante Aditec Ultra rápido</v>
          </cell>
          <cell r="C19" t="str">
            <v xml:space="preserve">4 kg  </v>
          </cell>
          <cell r="D19" t="str">
            <v>P3</v>
          </cell>
          <cell r="E19">
            <v>3.75</v>
          </cell>
        </row>
        <row r="20">
          <cell r="B20" t="str">
            <v xml:space="preserve">Acelerante Plastif/Plastocrete 161 HE                 </v>
          </cell>
          <cell r="C20" t="str">
            <v xml:space="preserve"> kg  </v>
          </cell>
          <cell r="D20" t="str">
            <v>P92</v>
          </cell>
          <cell r="E20">
            <v>1.1200000000000001</v>
          </cell>
        </row>
        <row r="21">
          <cell r="B21" t="str">
            <v>Acido muríatico H10 (4 litros)</v>
          </cell>
          <cell r="C21" t="str">
            <v>gln</v>
          </cell>
          <cell r="D21" t="str">
            <v>P2</v>
          </cell>
          <cell r="E21">
            <v>11.200000000000001</v>
          </cell>
        </row>
        <row r="22">
          <cell r="B22" t="str">
            <v xml:space="preserve">Acom. Cobre + Poliet 2x 20 </v>
          </cell>
          <cell r="C22" t="str">
            <v>m</v>
          </cell>
          <cell r="D22" t="str">
            <v>P108</v>
          </cell>
          <cell r="E22">
            <v>0.20876800000000004</v>
          </cell>
        </row>
        <row r="23">
          <cell r="B23" t="str">
            <v>Acometida en media tension</v>
          </cell>
          <cell r="C23" t="str">
            <v>m</v>
          </cell>
          <cell r="E23">
            <v>5</v>
          </cell>
        </row>
        <row r="24">
          <cell r="B24" t="str">
            <v>Acometida en baja tension hasta medidor</v>
          </cell>
          <cell r="C24" t="str">
            <v>m</v>
          </cell>
          <cell r="E24">
            <v>11.3</v>
          </cell>
        </row>
        <row r="25">
          <cell r="B25" t="str">
            <v>Acometida desde el medidor hasta TDE</v>
          </cell>
          <cell r="C25" t="str">
            <v>m</v>
          </cell>
          <cell r="E25">
            <v>23</v>
          </cell>
        </row>
        <row r="26">
          <cell r="B26" t="str">
            <v>Acondicionador de superficie Novafort</v>
          </cell>
          <cell r="C26" t="str">
            <v>u</v>
          </cell>
          <cell r="D26" t="str">
            <v>P79</v>
          </cell>
          <cell r="E26">
            <v>49.6496</v>
          </cell>
        </row>
        <row r="27">
          <cell r="B27" t="str">
            <v>Adaptador SOHE   1"</v>
          </cell>
          <cell r="C27" t="str">
            <v xml:space="preserve"> u   </v>
          </cell>
          <cell r="D27" t="str">
            <v>P18</v>
          </cell>
          <cell r="E27">
            <v>4.6480000000000006</v>
          </cell>
        </row>
        <row r="28">
          <cell r="B28" t="str">
            <v>Adaptador SOHE 1/2"</v>
          </cell>
          <cell r="C28" t="str">
            <v xml:space="preserve"> u   </v>
          </cell>
          <cell r="D28" t="str">
            <v>P18</v>
          </cell>
          <cell r="E28">
            <v>1.2096000000000002</v>
          </cell>
        </row>
        <row r="29">
          <cell r="B29" t="str">
            <v>Adaptador SOHE 3/4"</v>
          </cell>
          <cell r="C29" t="str">
            <v xml:space="preserve"> u   </v>
          </cell>
          <cell r="D29" t="str">
            <v>P18</v>
          </cell>
          <cell r="E29">
            <v>3.5616000000000003</v>
          </cell>
        </row>
        <row r="30">
          <cell r="B30" t="str">
            <v>Adaptador SOHI   1"</v>
          </cell>
          <cell r="C30" t="str">
            <v xml:space="preserve"> u   </v>
          </cell>
          <cell r="D30" t="str">
            <v>P18</v>
          </cell>
          <cell r="E30">
            <v>3.3488000000000007</v>
          </cell>
        </row>
        <row r="31">
          <cell r="B31" t="str">
            <v>Adaptador SOHI 1/2"</v>
          </cell>
          <cell r="C31" t="str">
            <v xml:space="preserve"> u   </v>
          </cell>
          <cell r="D31" t="str">
            <v>P18</v>
          </cell>
          <cell r="E31">
            <v>1.5680000000000001</v>
          </cell>
        </row>
        <row r="32">
          <cell r="B32" t="str">
            <v>Adaptador SOHI 3/4"</v>
          </cell>
          <cell r="C32" t="str">
            <v xml:space="preserve"> u   </v>
          </cell>
          <cell r="D32" t="str">
            <v>P18</v>
          </cell>
          <cell r="E32">
            <v>1.7472000000000003</v>
          </cell>
        </row>
        <row r="33">
          <cell r="B33" t="str">
            <v xml:space="preserve">Adaptador tanque 1/2"                                 </v>
          </cell>
          <cell r="C33" t="str">
            <v xml:space="preserve"> u   </v>
          </cell>
          <cell r="D33" t="str">
            <v>P46</v>
          </cell>
          <cell r="E33">
            <v>2.4192000000000005</v>
          </cell>
        </row>
        <row r="34">
          <cell r="B34" t="str">
            <v>Adhesivo 1 para tuberia Novafort</v>
          </cell>
          <cell r="C34" t="str">
            <v>u</v>
          </cell>
          <cell r="D34" t="str">
            <v>P79</v>
          </cell>
          <cell r="E34">
            <v>23.441600000000001</v>
          </cell>
        </row>
        <row r="35">
          <cell r="B35" t="str">
            <v>Adhesivo MAXICRETE</v>
          </cell>
          <cell r="C35" t="str">
            <v>gln</v>
          </cell>
          <cell r="D35" t="str">
            <v>P59</v>
          </cell>
          <cell r="E35">
            <v>9.83</v>
          </cell>
        </row>
        <row r="36">
          <cell r="B36" t="str">
            <v>Adhesivo MAXICRYL</v>
          </cell>
          <cell r="C36" t="str">
            <v>lt</v>
          </cell>
          <cell r="D36" t="str">
            <v>P59</v>
          </cell>
          <cell r="E36">
            <v>3.7774999999999999</v>
          </cell>
        </row>
        <row r="37">
          <cell r="B37" t="str">
            <v xml:space="preserve">Adhesivo para mortero Plasterbond                 </v>
          </cell>
          <cell r="C37" t="str">
            <v xml:space="preserve"> Lt  </v>
          </cell>
          <cell r="D37" t="str">
            <v>P59</v>
          </cell>
          <cell r="E37">
            <v>2.9375</v>
          </cell>
        </row>
        <row r="38">
          <cell r="B38" t="str">
            <v>Adhesivo de seguridad</v>
          </cell>
          <cell r="C38" t="str">
            <v>u</v>
          </cell>
          <cell r="E38">
            <v>12</v>
          </cell>
        </row>
        <row r="39">
          <cell r="B39" t="str">
            <v>Aditec Empaste blanco - Base de pinturas</v>
          </cell>
          <cell r="C39" t="str">
            <v>20 kg</v>
          </cell>
          <cell r="D39" t="str">
            <v>P3</v>
          </cell>
          <cell r="E39">
            <v>9.41</v>
          </cell>
        </row>
        <row r="40">
          <cell r="B40" t="str">
            <v>Aditec Empaste corrido - Base de pinturas</v>
          </cell>
          <cell r="C40" t="str">
            <v>7 kg</v>
          </cell>
          <cell r="D40" t="str">
            <v>P3</v>
          </cell>
          <cell r="E40">
            <v>7.98</v>
          </cell>
        </row>
        <row r="41">
          <cell r="B41" t="str">
            <v>Aditec Superestuco - Base de pinturas</v>
          </cell>
          <cell r="C41" t="str">
            <v>20 kg</v>
          </cell>
          <cell r="D41" t="str">
            <v>P3</v>
          </cell>
          <cell r="E41">
            <v>10.45</v>
          </cell>
        </row>
        <row r="42">
          <cell r="B42" t="str">
            <v>Aditivo Premiun para groutex</v>
          </cell>
          <cell r="C42" t="str">
            <v xml:space="preserve"> Lt  </v>
          </cell>
          <cell r="D42" t="str">
            <v>P59</v>
          </cell>
          <cell r="E42">
            <v>4.6500000000000004</v>
          </cell>
        </row>
        <row r="43">
          <cell r="B43" t="str">
            <v>ADITIVOS (adicionar a un m3 de hormigón premezclado)</v>
          </cell>
          <cell r="C43" t="str">
            <v xml:space="preserve"> m3  </v>
          </cell>
          <cell r="D43" t="str">
            <v>P51</v>
          </cell>
          <cell r="E43">
            <v>1.41</v>
          </cell>
        </row>
        <row r="44">
          <cell r="B44" t="str">
            <v>Adolquin rectangular color(amarillo,rojo)  50/m2</v>
          </cell>
          <cell r="C44" t="str">
            <v>u</v>
          </cell>
          <cell r="D44" t="str">
            <v>P83</v>
          </cell>
          <cell r="E44">
            <v>0.15680000000000002</v>
          </cell>
        </row>
        <row r="45">
          <cell r="B45" t="str">
            <v>Adolquin rectangular gris  50/m2</v>
          </cell>
          <cell r="C45" t="str">
            <v>u</v>
          </cell>
          <cell r="D45" t="str">
            <v>P83</v>
          </cell>
          <cell r="E45">
            <v>0.13328000000000001</v>
          </cell>
        </row>
        <row r="46">
          <cell r="B46" t="str">
            <v>Adolquin trebol color(amarillo,rojo)  25/m2</v>
          </cell>
          <cell r="C46" t="str">
            <v>u</v>
          </cell>
          <cell r="D46" t="str">
            <v>P83</v>
          </cell>
          <cell r="E46">
            <v>0.31360000000000005</v>
          </cell>
        </row>
        <row r="47">
          <cell r="B47" t="str">
            <v>Adolquin trebol gris  25/m2</v>
          </cell>
          <cell r="C47" t="str">
            <v>u</v>
          </cell>
          <cell r="D47" t="str">
            <v>P83</v>
          </cell>
          <cell r="E47">
            <v>0.26656000000000002</v>
          </cell>
        </row>
        <row r="48">
          <cell r="B48" t="str">
            <v>Adoq. todo traf. 6 x 10 x 20 (300 Kg/cm2) var. form color</v>
          </cell>
          <cell r="C48" t="str">
            <v>m2</v>
          </cell>
          <cell r="D48" t="str">
            <v>P102</v>
          </cell>
          <cell r="E48">
            <v>7.8</v>
          </cell>
        </row>
        <row r="49">
          <cell r="B49" t="str">
            <v>Adoq. vehicul. Traf. Pesad. 9 x 22 x 24 (300 Kg/cm2) color</v>
          </cell>
          <cell r="C49" t="str">
            <v>u</v>
          </cell>
          <cell r="D49" t="str">
            <v>P102</v>
          </cell>
          <cell r="E49">
            <v>0.32</v>
          </cell>
        </row>
        <row r="50">
          <cell r="B50" t="str">
            <v>Adoquín 6x10x20 (50 u/m2)</v>
          </cell>
          <cell r="C50" t="str">
            <v>m2</v>
          </cell>
          <cell r="D50" t="str">
            <v>P82</v>
          </cell>
          <cell r="E50">
            <v>6.16</v>
          </cell>
        </row>
        <row r="51">
          <cell r="B51" t="str">
            <v>Adoquín 6x10x20 (50 u/m2) CON COLOR</v>
          </cell>
          <cell r="C51" t="str">
            <v>m2</v>
          </cell>
          <cell r="D51" t="str">
            <v>P82</v>
          </cell>
          <cell r="E51">
            <v>7.84</v>
          </cell>
        </row>
        <row r="52">
          <cell r="B52" t="str">
            <v>Adoquín 8x10x20 (50 u/m2)</v>
          </cell>
          <cell r="C52" t="str">
            <v>m2</v>
          </cell>
          <cell r="D52" t="str">
            <v>P82</v>
          </cell>
          <cell r="E52">
            <v>7.84</v>
          </cell>
        </row>
        <row r="53">
          <cell r="B53" t="str">
            <v>Adoquín 8x10x20 (50 u/m2) CON COLOR</v>
          </cell>
          <cell r="C53" t="str">
            <v>m2</v>
          </cell>
          <cell r="D53" t="str">
            <v>P82</v>
          </cell>
          <cell r="E53">
            <v>9.52</v>
          </cell>
        </row>
        <row r="54">
          <cell r="B54" t="str">
            <v>Adoquin decorativo H= 4.5 cm (450 Kg/cm2) dif. formas</v>
          </cell>
          <cell r="C54" t="str">
            <v>m2</v>
          </cell>
          <cell r="D54" t="str">
            <v>P102</v>
          </cell>
          <cell r="E54">
            <v>11</v>
          </cell>
        </row>
        <row r="55">
          <cell r="B55" t="str">
            <v>Adoquin decorativo H= 4.5 cm (450 Kg/cm2) dif. formas</v>
          </cell>
          <cell r="C55" t="str">
            <v>m2</v>
          </cell>
          <cell r="D55" t="str">
            <v>P102</v>
          </cell>
          <cell r="E55">
            <v>11.59</v>
          </cell>
        </row>
        <row r="56">
          <cell r="B56" t="str">
            <v>Adoquin todo traf. 6 x 10 x 20 (300 Kg/cm2) varias formas 50/M2</v>
          </cell>
          <cell r="C56" t="str">
            <v>m2</v>
          </cell>
          <cell r="D56" t="str">
            <v>P102</v>
          </cell>
          <cell r="E56">
            <v>8.5</v>
          </cell>
        </row>
        <row r="57">
          <cell r="B57" t="str">
            <v>Adoquin vehicul. trafico pesado 9 x 22 x 24 (300 Kg/cm2) 20/M2</v>
          </cell>
          <cell r="C57" t="str">
            <v>u</v>
          </cell>
          <cell r="D57" t="str">
            <v>P102</v>
          </cell>
          <cell r="E57">
            <v>0.25</v>
          </cell>
        </row>
        <row r="58">
          <cell r="B58" t="str">
            <v>Adoquines (vehicular) exagonal 20/m2</v>
          </cell>
          <cell r="C58" t="str">
            <v>u</v>
          </cell>
          <cell r="D58" t="str">
            <v>P83</v>
          </cell>
          <cell r="E58">
            <v>0.34720000000000006</v>
          </cell>
        </row>
        <row r="59">
          <cell r="B59" t="str">
            <v>Adoquines color(amarillo, rojo) exagonal 20/m2</v>
          </cell>
          <cell r="C59" t="str">
            <v>u</v>
          </cell>
          <cell r="D59" t="str">
            <v>P83</v>
          </cell>
          <cell r="E59">
            <v>0.44800000000000006</v>
          </cell>
        </row>
        <row r="60">
          <cell r="B60" t="str">
            <v>AEROFLEX para canchas ,cisternas alta resistencia</v>
          </cell>
          <cell r="C60" t="str">
            <v>4000cc</v>
          </cell>
          <cell r="D60" t="str">
            <v>P25</v>
          </cell>
          <cell r="E60">
            <v>29.71</v>
          </cell>
        </row>
        <row r="61">
          <cell r="B61" t="str">
            <v>Agregados para asfalto pasante 3/4</v>
          </cell>
          <cell r="C61" t="str">
            <v>m3</v>
          </cell>
          <cell r="D61" t="str">
            <v>P16</v>
          </cell>
          <cell r="E61">
            <v>8.5</v>
          </cell>
        </row>
        <row r="62">
          <cell r="B62" t="str">
            <v>Agua</v>
          </cell>
          <cell r="C62" t="str">
            <v>m3</v>
          </cell>
          <cell r="E62">
            <v>0.5</v>
          </cell>
        </row>
        <row r="63">
          <cell r="B63" t="str">
            <v>Aireador macho 15/16" Antique</v>
          </cell>
          <cell r="C63" t="str">
            <v>u</v>
          </cell>
          <cell r="D63" t="str">
            <v>P39</v>
          </cell>
          <cell r="E63">
            <v>10.348800000000001</v>
          </cell>
        </row>
        <row r="64">
          <cell r="B64" t="str">
            <v>Alambre de púas FORT (rollo=420m)</v>
          </cell>
          <cell r="C64" t="str">
            <v xml:space="preserve"> rll </v>
          </cell>
          <cell r="D64" t="str">
            <v>P55</v>
          </cell>
          <cell r="E64">
            <v>26.906880000000001</v>
          </cell>
        </row>
        <row r="65">
          <cell r="B65" t="str">
            <v>Alambre de púas FORT (rollo=500m)</v>
          </cell>
          <cell r="C65" t="str">
            <v xml:space="preserve"> rll </v>
          </cell>
          <cell r="D65" t="str">
            <v>P55</v>
          </cell>
          <cell r="E65">
            <v>31.987200000000001</v>
          </cell>
        </row>
        <row r="66">
          <cell r="B66" t="str">
            <v xml:space="preserve">Alambre galvanizado No. 18                            </v>
          </cell>
          <cell r="C66" t="str">
            <v xml:space="preserve"> Kg  </v>
          </cell>
          <cell r="D66" t="str">
            <v>P55</v>
          </cell>
          <cell r="E66">
            <v>1.4828800000000002</v>
          </cell>
        </row>
        <row r="67">
          <cell r="B67" t="str">
            <v xml:space="preserve">Alambre galvanizado No. 18                            </v>
          </cell>
          <cell r="C67" t="str">
            <v xml:space="preserve"> Kg  </v>
          </cell>
          <cell r="D67" t="str">
            <v>P31</v>
          </cell>
          <cell r="E67">
            <v>1.4257600000000001</v>
          </cell>
        </row>
        <row r="68">
          <cell r="B68" t="str">
            <v>Alambre galvanizado No. 20</v>
          </cell>
          <cell r="C68" t="str">
            <v xml:space="preserve"> Kg  </v>
          </cell>
          <cell r="D68" t="str">
            <v>P55</v>
          </cell>
          <cell r="E68">
            <v>2.1795200000000006</v>
          </cell>
        </row>
        <row r="69">
          <cell r="B69" t="str">
            <v>Alambre galvanizado No. 22</v>
          </cell>
          <cell r="C69" t="str">
            <v xml:space="preserve"> Kg  </v>
          </cell>
          <cell r="D69" t="str">
            <v>P55</v>
          </cell>
          <cell r="E69">
            <v>2.3967999999999998</v>
          </cell>
        </row>
        <row r="70">
          <cell r="B70" t="str">
            <v>Alambre galvanizado No. 24</v>
          </cell>
          <cell r="C70" t="str">
            <v xml:space="preserve"> Kg  </v>
          </cell>
          <cell r="D70" t="str">
            <v>P55</v>
          </cell>
          <cell r="E70">
            <v>2.9058400000000004</v>
          </cell>
        </row>
        <row r="71">
          <cell r="B71" t="str">
            <v>Alambre galvanizado No.10</v>
          </cell>
          <cell r="C71" t="str">
            <v xml:space="preserve"> Kg  </v>
          </cell>
          <cell r="D71" t="str">
            <v>P55</v>
          </cell>
          <cell r="E71">
            <v>1.3396727272727273</v>
          </cell>
        </row>
        <row r="72">
          <cell r="B72" t="str">
            <v>Alambre galvanizado No.11</v>
          </cell>
          <cell r="C72" t="str">
            <v xml:space="preserve"> Kg  </v>
          </cell>
          <cell r="D72" t="str">
            <v>P55</v>
          </cell>
          <cell r="E72">
            <v>1.3656363636363638</v>
          </cell>
        </row>
        <row r="73">
          <cell r="B73" t="str">
            <v>Alambre galvanizado No.12</v>
          </cell>
          <cell r="C73" t="str">
            <v xml:space="preserve"> Kg  </v>
          </cell>
          <cell r="D73" t="str">
            <v>P55</v>
          </cell>
          <cell r="E73">
            <v>1.3396727272727273</v>
          </cell>
        </row>
        <row r="74">
          <cell r="B74" t="str">
            <v>Alambre galvanizado No.12.5</v>
          </cell>
          <cell r="C74" t="str">
            <v xml:space="preserve"> Kg  </v>
          </cell>
          <cell r="D74" t="str">
            <v>P55</v>
          </cell>
          <cell r="E74">
            <v>1.3396727272727273</v>
          </cell>
        </row>
        <row r="75">
          <cell r="B75" t="str">
            <v>Alambre galvanizado No.13</v>
          </cell>
          <cell r="C75" t="str">
            <v xml:space="preserve"> Kg  </v>
          </cell>
          <cell r="D75" t="str">
            <v>P55</v>
          </cell>
          <cell r="E75">
            <v>1.3791272727272728</v>
          </cell>
        </row>
        <row r="76">
          <cell r="B76" t="str">
            <v>Alambre galvanizado No.14</v>
          </cell>
          <cell r="C76" t="str">
            <v xml:space="preserve"> Kg  </v>
          </cell>
          <cell r="D76" t="str">
            <v>P55</v>
          </cell>
          <cell r="E76">
            <v>1.4086545454545456</v>
          </cell>
        </row>
        <row r="77">
          <cell r="B77" t="str">
            <v>Alambre galvanizado No.16</v>
          </cell>
          <cell r="C77" t="str">
            <v xml:space="preserve"> Kg  </v>
          </cell>
          <cell r="D77" t="str">
            <v>P55</v>
          </cell>
          <cell r="E77">
            <v>1.4669454545454548</v>
          </cell>
        </row>
        <row r="78">
          <cell r="B78" t="str">
            <v>Alambre galvanizado No.4</v>
          </cell>
          <cell r="C78" t="str">
            <v xml:space="preserve"> Kg  </v>
          </cell>
          <cell r="D78" t="str">
            <v>P55</v>
          </cell>
          <cell r="E78">
            <v>1.4824727272727274</v>
          </cell>
        </row>
        <row r="79">
          <cell r="B79" t="str">
            <v>Alambre galvanizado No.6</v>
          </cell>
          <cell r="C79" t="str">
            <v xml:space="preserve"> Kg  </v>
          </cell>
          <cell r="D79" t="str">
            <v>P55</v>
          </cell>
          <cell r="E79">
            <v>1.4824727272727274</v>
          </cell>
        </row>
        <row r="80">
          <cell r="B80" t="str">
            <v>Alambre galvanizado No.8</v>
          </cell>
          <cell r="C80" t="str">
            <v xml:space="preserve"> Kg  </v>
          </cell>
          <cell r="D80" t="str">
            <v>P55</v>
          </cell>
          <cell r="E80">
            <v>1.4254545454545455</v>
          </cell>
        </row>
        <row r="81">
          <cell r="B81" t="str">
            <v>Alambre galvanizado No.9</v>
          </cell>
          <cell r="C81" t="str">
            <v xml:space="preserve"> Kg  </v>
          </cell>
          <cell r="D81" t="str">
            <v>P55</v>
          </cell>
          <cell r="E81">
            <v>1.3814181818181821</v>
          </cell>
        </row>
        <row r="82">
          <cell r="B82" t="str">
            <v xml:space="preserve">Alambre motto azul (rollo=300m)                       </v>
          </cell>
          <cell r="C82" t="str">
            <v xml:space="preserve"> rll </v>
          </cell>
          <cell r="D82" t="str">
            <v>P55</v>
          </cell>
          <cell r="E82">
            <v>33.835200000000007</v>
          </cell>
        </row>
        <row r="83">
          <cell r="B83" t="str">
            <v xml:space="preserve">Alambre motto rojo (rollo=200m)                       </v>
          </cell>
          <cell r="C83" t="str">
            <v xml:space="preserve"> rll </v>
          </cell>
          <cell r="D83" t="str">
            <v>P55</v>
          </cell>
          <cell r="E83">
            <v>16.945600000000002</v>
          </cell>
        </row>
        <row r="84">
          <cell r="B84" t="str">
            <v xml:space="preserve">Alambre motto rojo (rollo=400m)                       </v>
          </cell>
          <cell r="C84" t="str">
            <v xml:space="preserve"> rll </v>
          </cell>
          <cell r="D84" t="str">
            <v>P55</v>
          </cell>
          <cell r="E84">
            <v>33.835200000000007</v>
          </cell>
        </row>
        <row r="85">
          <cell r="B85" t="str">
            <v xml:space="preserve">Alambre motto rojo (rollo=500m)                       </v>
          </cell>
          <cell r="C85" t="str">
            <v xml:space="preserve"> rll </v>
          </cell>
          <cell r="D85" t="str">
            <v>P55</v>
          </cell>
          <cell r="E85">
            <v>42.302400000000006</v>
          </cell>
        </row>
        <row r="86">
          <cell r="B86" t="str">
            <v xml:space="preserve">Alambre recocido No. 18                            </v>
          </cell>
          <cell r="C86" t="str">
            <v xml:space="preserve"> Kg  </v>
          </cell>
          <cell r="D86" t="str">
            <v>P31</v>
          </cell>
          <cell r="E86">
            <v>1.1418400000000002</v>
          </cell>
        </row>
        <row r="87">
          <cell r="B87" t="str">
            <v xml:space="preserve">Alambre solido THHN 10 AWG </v>
          </cell>
          <cell r="C87" t="str">
            <v>m</v>
          </cell>
          <cell r="D87" t="str">
            <v>P108</v>
          </cell>
          <cell r="E87">
            <v>0.47152000000000005</v>
          </cell>
        </row>
        <row r="88">
          <cell r="B88" t="str">
            <v xml:space="preserve">Alambre solido THHN 12 AWG </v>
          </cell>
          <cell r="C88" t="str">
            <v>m</v>
          </cell>
          <cell r="D88" t="str">
            <v>P108</v>
          </cell>
          <cell r="E88">
            <v>0.28515200000000002</v>
          </cell>
        </row>
        <row r="89">
          <cell r="B89" t="str">
            <v xml:space="preserve">Alambre solido THHN 14 AWG </v>
          </cell>
          <cell r="C89" t="str">
            <v>m</v>
          </cell>
          <cell r="D89" t="str">
            <v>P108</v>
          </cell>
          <cell r="E89">
            <v>0.18737600000000001</v>
          </cell>
        </row>
        <row r="90">
          <cell r="B90" t="str">
            <v>Alambres de púas CEBU (rollo=200m)</v>
          </cell>
          <cell r="C90" t="str">
            <v xml:space="preserve"> rll </v>
          </cell>
          <cell r="D90" t="str">
            <v>P55</v>
          </cell>
          <cell r="E90">
            <v>14.190400000000002</v>
          </cell>
        </row>
        <row r="91">
          <cell r="B91" t="str">
            <v>Alambres de púas TORO (rollo=420m)</v>
          </cell>
          <cell r="C91" t="str">
            <v xml:space="preserve"> rll </v>
          </cell>
          <cell r="D91" t="str">
            <v>P55</v>
          </cell>
          <cell r="E91">
            <v>27.882960000000004</v>
          </cell>
        </row>
        <row r="92">
          <cell r="B92" t="str">
            <v>Alarma intrusos</v>
          </cell>
          <cell r="C92" t="str">
            <v>u</v>
          </cell>
          <cell r="E92">
            <v>45</v>
          </cell>
        </row>
        <row r="93">
          <cell r="B93" t="str">
            <v>Alarma baliza</v>
          </cell>
          <cell r="C93" t="str">
            <v>u</v>
          </cell>
          <cell r="E93">
            <v>75</v>
          </cell>
        </row>
        <row r="94">
          <cell r="B94" t="str">
            <v>Alarma trascientes</v>
          </cell>
          <cell r="C94" t="str">
            <v>u</v>
          </cell>
          <cell r="E94">
            <v>90</v>
          </cell>
        </row>
        <row r="95">
          <cell r="B95" t="str">
            <v xml:space="preserve">Albalux                                               </v>
          </cell>
          <cell r="C95" t="str">
            <v xml:space="preserve"> 25 kg</v>
          </cell>
          <cell r="D95" t="str">
            <v>P33</v>
          </cell>
          <cell r="E95">
            <v>3.02</v>
          </cell>
        </row>
        <row r="96">
          <cell r="B96" t="str">
            <v xml:space="preserve">Alcantarilla Paso mediano D=1000mm e=2.5mm CAL 14       </v>
          </cell>
          <cell r="C96" t="str">
            <v>m</v>
          </cell>
          <cell r="D96" t="str">
            <v>P27</v>
          </cell>
          <cell r="E96">
            <v>197.12</v>
          </cell>
        </row>
        <row r="97">
          <cell r="B97" t="str">
            <v>Alcantarilla Paso mediano D=1000mm e=2mm CAL 12</v>
          </cell>
          <cell r="C97" t="str">
            <v>m</v>
          </cell>
          <cell r="D97" t="str">
            <v>P27</v>
          </cell>
          <cell r="E97">
            <v>161.28000000000003</v>
          </cell>
        </row>
        <row r="98">
          <cell r="B98" t="str">
            <v xml:space="preserve">Alcantarilla Paso mediano D=1200mm e=2.5mm CAL 12            </v>
          </cell>
          <cell r="C98" t="str">
            <v>m</v>
          </cell>
          <cell r="D98" t="str">
            <v>P27</v>
          </cell>
          <cell r="E98">
            <v>232.96000000000004</v>
          </cell>
        </row>
        <row r="99">
          <cell r="B99" t="str">
            <v xml:space="preserve">Alcantarilla Paso mediano D=1200mm e=2mm CAL 14             </v>
          </cell>
          <cell r="C99" t="str">
            <v>m</v>
          </cell>
          <cell r="D99" t="str">
            <v>P27</v>
          </cell>
          <cell r="E99">
            <v>191.52</v>
          </cell>
        </row>
        <row r="100">
          <cell r="B100" t="str">
            <v xml:space="preserve">Alcantarilla Paso mediano D=1200mm e=3.5mm  CAL 10        </v>
          </cell>
          <cell r="C100" t="str">
            <v>m</v>
          </cell>
          <cell r="D100" t="str">
            <v>P27</v>
          </cell>
          <cell r="E100">
            <v>322.56000000000006</v>
          </cell>
        </row>
        <row r="101">
          <cell r="B101" t="str">
            <v xml:space="preserve">Alcantarilla Paso mediano D=1500mm e=2.5mm  CAL 12          </v>
          </cell>
          <cell r="C101" t="str">
            <v>m</v>
          </cell>
          <cell r="D101" t="str">
            <v>P27</v>
          </cell>
          <cell r="E101">
            <v>287.84000000000003</v>
          </cell>
        </row>
        <row r="102">
          <cell r="B102" t="str">
            <v xml:space="preserve">Alcantarilla Paso mediano D=1500mm e=3.5mm CAL 10           </v>
          </cell>
          <cell r="C102" t="str">
            <v>m</v>
          </cell>
          <cell r="D102" t="str">
            <v>P27</v>
          </cell>
          <cell r="E102">
            <v>400.96000000000004</v>
          </cell>
        </row>
        <row r="103">
          <cell r="B103" t="str">
            <v xml:space="preserve">Alcantarilla Paso mediano D=1800mm e=3.5mm Cal 10         </v>
          </cell>
          <cell r="C103" t="str">
            <v>m</v>
          </cell>
          <cell r="D103" t="str">
            <v>P27</v>
          </cell>
          <cell r="E103">
            <v>474.88000000000005</v>
          </cell>
        </row>
        <row r="104">
          <cell r="B104" t="str">
            <v xml:space="preserve">Alcantarilla Paso mediano D=900mm e=2.5mm  CAL 12             </v>
          </cell>
          <cell r="C104" t="str">
            <v>m</v>
          </cell>
          <cell r="D104" t="str">
            <v>P27</v>
          </cell>
          <cell r="E104">
            <v>179.20000000000002</v>
          </cell>
        </row>
        <row r="105">
          <cell r="B105" t="str">
            <v>Aldaba galvanizada 2" reforzada</v>
          </cell>
          <cell r="C105" t="str">
            <v>u</v>
          </cell>
          <cell r="D105" t="str">
            <v>P60</v>
          </cell>
          <cell r="E105">
            <v>0.19</v>
          </cell>
        </row>
        <row r="106">
          <cell r="B106" t="str">
            <v xml:space="preserve">Alfajía de eucalipto 4x4x250 (cm) </v>
          </cell>
          <cell r="C106" t="str">
            <v xml:space="preserve"> u   </v>
          </cell>
          <cell r="D106" t="str">
            <v>P24</v>
          </cell>
          <cell r="E106">
            <v>0.67200000000000004</v>
          </cell>
        </row>
        <row r="107">
          <cell r="B107" t="str">
            <v xml:space="preserve">Alfajía de eucalipto 6x6x2.4 (cm) </v>
          </cell>
          <cell r="C107" t="str">
            <v xml:space="preserve"> u   </v>
          </cell>
          <cell r="D107" t="str">
            <v>P64</v>
          </cell>
          <cell r="E107">
            <v>2.5</v>
          </cell>
        </row>
        <row r="108">
          <cell r="B108" t="str">
            <v>Alfajía de eucalipto 6x6x250 (cm) cepillado</v>
          </cell>
          <cell r="C108" t="str">
            <v xml:space="preserve"> u   </v>
          </cell>
          <cell r="D108" t="str">
            <v>P58</v>
          </cell>
          <cell r="E108">
            <v>2.5088000000000004</v>
          </cell>
        </row>
        <row r="109">
          <cell r="B109" t="str">
            <v xml:space="preserve">Alfajía de eucalipto 7x7x250 (cm)  rústica                  </v>
          </cell>
          <cell r="C109" t="str">
            <v xml:space="preserve"> u   </v>
          </cell>
          <cell r="D109" t="str">
            <v>P58</v>
          </cell>
          <cell r="E109">
            <v>2.5088000000000004</v>
          </cell>
        </row>
        <row r="110">
          <cell r="B110" t="str">
            <v xml:space="preserve">Alfombra comercial importada instalada </v>
          </cell>
          <cell r="C110" t="str">
            <v>m2</v>
          </cell>
          <cell r="D110" t="str">
            <v>P102</v>
          </cell>
          <cell r="E110">
            <v>7.65</v>
          </cell>
        </row>
        <row r="111">
          <cell r="B111" t="str">
            <v>Alfombra residencial importada instalada</v>
          </cell>
          <cell r="C111" t="str">
            <v>m2</v>
          </cell>
          <cell r="D111" t="str">
            <v>P102</v>
          </cell>
          <cell r="E111">
            <v>9.5</v>
          </cell>
        </row>
        <row r="112">
          <cell r="B112" t="str">
            <v>Alguicida - (sulfato de cobre) - Caneca de 5 kg</v>
          </cell>
          <cell r="C112" t="str">
            <v>u</v>
          </cell>
          <cell r="D112" t="str">
            <v>P2</v>
          </cell>
          <cell r="E112">
            <v>21</v>
          </cell>
        </row>
        <row r="113">
          <cell r="B113" t="str">
            <v>Alutecho ancho util 825mm e=0.25 long.1800 mm</v>
          </cell>
          <cell r="C113" t="str">
            <v>plancha</v>
          </cell>
          <cell r="D113" t="str">
            <v>P61</v>
          </cell>
          <cell r="E113">
            <v>6.4623999999999997</v>
          </cell>
        </row>
        <row r="114">
          <cell r="B114" t="str">
            <v>Alutecho ancho util 825mm e=0.25 long.2400 mm</v>
          </cell>
          <cell r="C114" t="str">
            <v>plancha</v>
          </cell>
          <cell r="D114" t="str">
            <v>P61</v>
          </cell>
          <cell r="E114">
            <v>8.6016000000000012</v>
          </cell>
        </row>
        <row r="115">
          <cell r="B115" t="str">
            <v>Alutecho ancho util 825mm e=0.25 long.3000 mm</v>
          </cell>
          <cell r="C115" t="str">
            <v>plancha</v>
          </cell>
          <cell r="D115" t="str">
            <v>P61</v>
          </cell>
          <cell r="E115">
            <v>10.7408</v>
          </cell>
        </row>
        <row r="116">
          <cell r="B116" t="str">
            <v>Alutecho ancho util 825mm e=0.25 long.3600 mm</v>
          </cell>
          <cell r="C116" t="str">
            <v>plancha</v>
          </cell>
          <cell r="D116" t="str">
            <v>P61</v>
          </cell>
          <cell r="E116">
            <v>12.947200000000002</v>
          </cell>
        </row>
        <row r="117">
          <cell r="B117" t="str">
            <v>Alutecho ancho util 825mm e=0.25 long.4200 mm</v>
          </cell>
          <cell r="C117" t="str">
            <v>plancha</v>
          </cell>
          <cell r="D117" t="str">
            <v>P61</v>
          </cell>
          <cell r="E117">
            <v>15.075200000000002</v>
          </cell>
        </row>
        <row r="118">
          <cell r="B118" t="str">
            <v>Alutecho ancho util 825mm e=0.25 long.4800 mm</v>
          </cell>
          <cell r="C118" t="str">
            <v>plancha</v>
          </cell>
          <cell r="D118" t="str">
            <v>P61</v>
          </cell>
          <cell r="E118">
            <v>17.248000000000001</v>
          </cell>
        </row>
        <row r="119">
          <cell r="B119" t="str">
            <v>Alutecho ancho util 825mm e=0.25 long.5000 mm</v>
          </cell>
          <cell r="C119" t="str">
            <v>plancha</v>
          </cell>
          <cell r="D119" t="str">
            <v>P61</v>
          </cell>
          <cell r="E119">
            <v>17.987200000000001</v>
          </cell>
        </row>
        <row r="120">
          <cell r="B120" t="str">
            <v>Alutecho ancho util 825mm e=0.25 long.5400 mm</v>
          </cell>
          <cell r="C120" t="str">
            <v>plancha</v>
          </cell>
          <cell r="D120" t="str">
            <v>P61</v>
          </cell>
          <cell r="E120">
            <v>19.364800000000002</v>
          </cell>
        </row>
        <row r="121">
          <cell r="B121" t="str">
            <v>Alutecho ancho util 825mm e=0.25 long.6000 mm</v>
          </cell>
          <cell r="C121" t="str">
            <v>plancha</v>
          </cell>
          <cell r="D121" t="str">
            <v>P61</v>
          </cell>
          <cell r="E121">
            <v>21.515200000000004</v>
          </cell>
        </row>
        <row r="122">
          <cell r="B122" t="str">
            <v>Alutecho ancho util1030mm e=0.30 long1800 mm</v>
          </cell>
          <cell r="C122" t="str">
            <v>plancha</v>
          </cell>
          <cell r="D122" t="str">
            <v>P61</v>
          </cell>
          <cell r="E122">
            <v>9.24</v>
          </cell>
        </row>
        <row r="123">
          <cell r="B123" t="str">
            <v>Alutecho ancho util1030mm e=0.30 long2400 mm</v>
          </cell>
          <cell r="C123" t="str">
            <v>plancha</v>
          </cell>
          <cell r="D123" t="str">
            <v>P61</v>
          </cell>
          <cell r="E123">
            <v>12.32</v>
          </cell>
        </row>
        <row r="124">
          <cell r="B124" t="str">
            <v>Alutecho ancho util1030mm e=0.30 long3000 mm</v>
          </cell>
          <cell r="C124" t="str">
            <v>plancha</v>
          </cell>
          <cell r="D124" t="str">
            <v>P61</v>
          </cell>
          <cell r="E124">
            <v>15.422400000000001</v>
          </cell>
        </row>
        <row r="125">
          <cell r="B125" t="str">
            <v>Alutecho ancho util1030mm e=0.30 long3600 mm</v>
          </cell>
          <cell r="C125" t="str">
            <v>plancha</v>
          </cell>
          <cell r="D125" t="str">
            <v>P61</v>
          </cell>
          <cell r="E125">
            <v>18.502400000000002</v>
          </cell>
        </row>
        <row r="126">
          <cell r="B126" t="str">
            <v>Alutecho ancho util1030mm e=0.30 long4200 mm</v>
          </cell>
          <cell r="C126" t="str">
            <v>plancha</v>
          </cell>
          <cell r="D126" t="str">
            <v>P61</v>
          </cell>
          <cell r="E126">
            <v>21.593600000000002</v>
          </cell>
        </row>
        <row r="127">
          <cell r="B127" t="str">
            <v>Alutecho ancho util1030mm e=0.30 long4800 mm</v>
          </cell>
          <cell r="C127" t="str">
            <v>plancha</v>
          </cell>
          <cell r="D127" t="str">
            <v>P61</v>
          </cell>
          <cell r="E127">
            <v>24.64</v>
          </cell>
        </row>
        <row r="128">
          <cell r="B128" t="str">
            <v>Alutecho ancho util1030mm e=0.30 long5000 mm</v>
          </cell>
          <cell r="C128" t="str">
            <v>plancha</v>
          </cell>
          <cell r="D128" t="str">
            <v>P61</v>
          </cell>
          <cell r="E128">
            <v>25.659200000000002</v>
          </cell>
        </row>
        <row r="129">
          <cell r="B129" t="str">
            <v>Alutecho ancho util1030mm e=0.30 long5400 mm</v>
          </cell>
          <cell r="C129" t="str">
            <v>plancha</v>
          </cell>
          <cell r="D129" t="str">
            <v>P61</v>
          </cell>
          <cell r="E129">
            <v>27.731200000000005</v>
          </cell>
        </row>
        <row r="130">
          <cell r="B130" t="str">
            <v>Alutecho ancho util1030mm e=0.30 long6000 mm</v>
          </cell>
          <cell r="C130" t="str">
            <v>plancha</v>
          </cell>
          <cell r="D130" t="str">
            <v>P61</v>
          </cell>
          <cell r="E130">
            <v>30.822400000000002</v>
          </cell>
        </row>
        <row r="131">
          <cell r="B131" t="str">
            <v>Análisis físico d´una muestra d´agua(4determinaciones)</v>
          </cell>
          <cell r="C131" t="str">
            <v>u</v>
          </cell>
          <cell r="D131" t="str">
            <v>P2</v>
          </cell>
          <cell r="E131">
            <v>44.800000000000004</v>
          </cell>
        </row>
        <row r="132">
          <cell r="B132" t="str">
            <v>Análisis químico una muestra agua (5 determinaciones)</v>
          </cell>
          <cell r="C132" t="str">
            <v>u</v>
          </cell>
          <cell r="D132" t="str">
            <v>P2</v>
          </cell>
          <cell r="E132">
            <v>44.800000000000004</v>
          </cell>
        </row>
        <row r="133">
          <cell r="B133" t="str">
            <v xml:space="preserve">Anfo                                                  </v>
          </cell>
          <cell r="C133" t="str">
            <v xml:space="preserve"> 50 K</v>
          </cell>
          <cell r="D133" t="str">
            <v>P41</v>
          </cell>
          <cell r="E133">
            <v>54.320000000000007</v>
          </cell>
        </row>
        <row r="134">
          <cell r="B134" t="str">
            <v xml:space="preserve">Angulo  20x2mm             peso= 3.58kg               </v>
          </cell>
          <cell r="C134" t="str">
            <v xml:space="preserve"> 6 m </v>
          </cell>
          <cell r="D134" t="str">
            <v>P70</v>
          </cell>
          <cell r="E134">
            <v>4.1900000000000004</v>
          </cell>
        </row>
        <row r="135">
          <cell r="B135" t="str">
            <v xml:space="preserve">Angulo  20x3mm             peso= 5.22kg               </v>
          </cell>
          <cell r="C135" t="str">
            <v xml:space="preserve"> 6 m </v>
          </cell>
          <cell r="D135" t="str">
            <v>P70</v>
          </cell>
          <cell r="E135">
            <v>5.1100000000000003</v>
          </cell>
        </row>
        <row r="136">
          <cell r="B136" t="str">
            <v xml:space="preserve">Angulo  25x2mm             peso= 4.52kg               </v>
          </cell>
          <cell r="C136" t="str">
            <v xml:space="preserve"> 6 m </v>
          </cell>
          <cell r="D136" t="str">
            <v>P70</v>
          </cell>
          <cell r="E136">
            <v>5.08</v>
          </cell>
        </row>
        <row r="137">
          <cell r="B137" t="str">
            <v xml:space="preserve">Angulo  25x3mm             peso= 6.66kg               </v>
          </cell>
          <cell r="C137" t="str">
            <v xml:space="preserve"> 6 m </v>
          </cell>
          <cell r="D137" t="str">
            <v>P70</v>
          </cell>
          <cell r="E137">
            <v>5.89</v>
          </cell>
        </row>
        <row r="138">
          <cell r="B138" t="str">
            <v xml:space="preserve">Angulo  25x4mm             peso= 8.67kg               </v>
          </cell>
          <cell r="C138" t="str">
            <v xml:space="preserve"> 6 m </v>
          </cell>
          <cell r="D138" t="str">
            <v>P70</v>
          </cell>
          <cell r="E138">
            <v>7.44</v>
          </cell>
        </row>
        <row r="139">
          <cell r="B139" t="str">
            <v xml:space="preserve">Angulo  30x3mm             peso= 8.04kg               </v>
          </cell>
          <cell r="C139" t="str">
            <v xml:space="preserve"> 6 m </v>
          </cell>
          <cell r="D139" t="str">
            <v>P70</v>
          </cell>
          <cell r="E139">
            <v>7.18</v>
          </cell>
        </row>
        <row r="140">
          <cell r="B140" t="str">
            <v xml:space="preserve">Angulo  30x4mm             peso=10.56kg               </v>
          </cell>
          <cell r="C140" t="str">
            <v xml:space="preserve"> 6 m </v>
          </cell>
          <cell r="D140" t="str">
            <v>P70</v>
          </cell>
          <cell r="E140">
            <v>8.7100000000000009</v>
          </cell>
        </row>
        <row r="141">
          <cell r="B141" t="str">
            <v xml:space="preserve">Angulo  40x3mm             peso=10.48kg               </v>
          </cell>
          <cell r="C141" t="str">
            <v xml:space="preserve"> 6 m </v>
          </cell>
          <cell r="D141" t="str">
            <v>P70</v>
          </cell>
          <cell r="E141">
            <v>10.26</v>
          </cell>
        </row>
        <row r="142">
          <cell r="B142" t="str">
            <v xml:space="preserve">Angulo  40x4mm             peso=14.34kg               </v>
          </cell>
          <cell r="C142" t="str">
            <v xml:space="preserve"> 6 m </v>
          </cell>
          <cell r="D142" t="str">
            <v>P70</v>
          </cell>
          <cell r="E142">
            <v>12.16</v>
          </cell>
        </row>
        <row r="143">
          <cell r="B143" t="str">
            <v xml:space="preserve">Angulo  40x6mm             peso=20.91kg               </v>
          </cell>
          <cell r="C143" t="str">
            <v xml:space="preserve"> 6 m </v>
          </cell>
          <cell r="D143" t="str">
            <v>P70</v>
          </cell>
          <cell r="E143">
            <v>17.53</v>
          </cell>
        </row>
        <row r="144">
          <cell r="B144" t="str">
            <v xml:space="preserve">Angulo  50x3mm             peso=13.71kg               </v>
          </cell>
          <cell r="C144" t="str">
            <v xml:space="preserve"> 6 m </v>
          </cell>
          <cell r="D144" t="str">
            <v>P70</v>
          </cell>
          <cell r="E144">
            <v>13.96</v>
          </cell>
        </row>
        <row r="145">
          <cell r="B145" t="str">
            <v xml:space="preserve">Angulo  50x4mm             peso=9.50kg               </v>
          </cell>
          <cell r="C145" t="str">
            <v xml:space="preserve"> 6 m </v>
          </cell>
          <cell r="D145" t="str">
            <v>P70</v>
          </cell>
          <cell r="E145">
            <v>15.82</v>
          </cell>
        </row>
        <row r="146">
          <cell r="B146" t="str">
            <v xml:space="preserve">Angulo  50x6mm             peso=26.58kg               </v>
          </cell>
          <cell r="C146" t="str">
            <v xml:space="preserve"> 6 m </v>
          </cell>
          <cell r="D146" t="str">
            <v>P70</v>
          </cell>
          <cell r="E146">
            <v>22.91</v>
          </cell>
        </row>
        <row r="147">
          <cell r="B147" t="str">
            <v xml:space="preserve">Angulo  60x6mm             peso= 32.54kg              </v>
          </cell>
          <cell r="C147" t="str">
            <v xml:space="preserve"> 6 m </v>
          </cell>
          <cell r="D147" t="str">
            <v>P70</v>
          </cell>
          <cell r="E147">
            <v>36.29</v>
          </cell>
        </row>
        <row r="148">
          <cell r="B148" t="str">
            <v xml:space="preserve">Angulo  60x8mm             peso= 42.52kg              </v>
          </cell>
          <cell r="C148" t="str">
            <v xml:space="preserve"> 6 m </v>
          </cell>
          <cell r="D148" t="str">
            <v>P70</v>
          </cell>
          <cell r="E148">
            <v>47.92</v>
          </cell>
        </row>
        <row r="149">
          <cell r="B149" t="str">
            <v xml:space="preserve">Angulo  65x6mm             peso= 35.36kg              </v>
          </cell>
          <cell r="C149" t="str">
            <v xml:space="preserve"> 6 m </v>
          </cell>
          <cell r="D149" t="str">
            <v>P70</v>
          </cell>
          <cell r="E149">
            <v>37.950000000000003</v>
          </cell>
        </row>
        <row r="150">
          <cell r="B150" t="str">
            <v xml:space="preserve">Angulo  70x6mm             peso= 38.28kg              </v>
          </cell>
          <cell r="C150" t="str">
            <v xml:space="preserve"> 6 m </v>
          </cell>
          <cell r="D150" t="str">
            <v>P70</v>
          </cell>
          <cell r="E150">
            <v>42.69</v>
          </cell>
        </row>
        <row r="151">
          <cell r="B151" t="str">
            <v xml:space="preserve">Angulo  75x6mm             peso= 21.20kg              </v>
          </cell>
          <cell r="C151" t="str">
            <v xml:space="preserve"> 6 m </v>
          </cell>
          <cell r="D151" t="str">
            <v>P70</v>
          </cell>
          <cell r="E151">
            <v>46.5</v>
          </cell>
        </row>
        <row r="152">
          <cell r="B152" t="str">
            <v xml:space="preserve">Angulo  75x8mm             peso= 53.91kg              </v>
          </cell>
          <cell r="C152" t="str">
            <v xml:space="preserve"> 6 m </v>
          </cell>
          <cell r="D152" t="str">
            <v>P70</v>
          </cell>
          <cell r="E152">
            <v>60.75</v>
          </cell>
        </row>
        <row r="153">
          <cell r="B153" t="str">
            <v xml:space="preserve">Angulo 100x10mm         peso= kg              </v>
          </cell>
          <cell r="C153" t="str">
            <v xml:space="preserve"> 6 m </v>
          </cell>
          <cell r="D153" t="str">
            <v>P70</v>
          </cell>
          <cell r="E153">
            <v>101.65</v>
          </cell>
        </row>
        <row r="154">
          <cell r="B154" t="str">
            <v xml:space="preserve">Angulo 100x12mm         peso= kg              </v>
          </cell>
          <cell r="C154" t="str">
            <v xml:space="preserve"> 6 m </v>
          </cell>
          <cell r="D154" t="str">
            <v>P70</v>
          </cell>
          <cell r="E154">
            <v>121.58</v>
          </cell>
        </row>
        <row r="155">
          <cell r="B155" t="str">
            <v xml:space="preserve">Angulo 100x6mm            peso= 55.55kg              </v>
          </cell>
          <cell r="C155" t="str">
            <v xml:space="preserve"> 6 m </v>
          </cell>
          <cell r="D155" t="str">
            <v>P70</v>
          </cell>
          <cell r="E155">
            <v>61.77</v>
          </cell>
        </row>
        <row r="156">
          <cell r="B156" t="str">
            <v xml:space="preserve">Angulo 100x8mm            peso= 73.07kg              </v>
          </cell>
          <cell r="C156" t="str">
            <v xml:space="preserve"> 6 m </v>
          </cell>
          <cell r="D156" t="str">
            <v>P70</v>
          </cell>
          <cell r="E156">
            <v>81.52</v>
          </cell>
        </row>
        <row r="157">
          <cell r="B157" t="str">
            <v>Angulo doblado 20x20x2 mm peso= 3.48 kg</v>
          </cell>
          <cell r="C157" t="str">
            <v>kg</v>
          </cell>
          <cell r="D157" t="str">
            <v>P61</v>
          </cell>
          <cell r="E157">
            <v>0.94</v>
          </cell>
        </row>
        <row r="158">
          <cell r="B158" t="str">
            <v>Angulo doblado 20x20x3 mm peso= 4.98 kg</v>
          </cell>
          <cell r="C158" t="str">
            <v>kg</v>
          </cell>
          <cell r="D158" t="str">
            <v>P61</v>
          </cell>
          <cell r="E158">
            <v>0.94</v>
          </cell>
        </row>
        <row r="159">
          <cell r="B159" t="str">
            <v>Angulo doblado 25x25x2 mm peso= 4.38 kg</v>
          </cell>
          <cell r="C159" t="str">
            <v>kg</v>
          </cell>
          <cell r="D159" t="str">
            <v>P61</v>
          </cell>
          <cell r="E159">
            <v>0.94</v>
          </cell>
        </row>
        <row r="160">
          <cell r="B160" t="str">
            <v>Angulo doblado 25x25x3 mm peso= 6.36 kg</v>
          </cell>
          <cell r="C160" t="str">
            <v>kg</v>
          </cell>
          <cell r="D160" t="str">
            <v>P61</v>
          </cell>
          <cell r="E160">
            <v>0.94</v>
          </cell>
        </row>
        <row r="161">
          <cell r="B161" t="str">
            <v>Angulo doblado 30x30x2 mm peso= 5.34 kg</v>
          </cell>
          <cell r="C161" t="str">
            <v>kg</v>
          </cell>
          <cell r="D161" t="str">
            <v>P61</v>
          </cell>
          <cell r="E161">
            <v>0.94</v>
          </cell>
        </row>
        <row r="162">
          <cell r="B162" t="str">
            <v>Angulo doblado 30x30x3 mm peso= 7.80 kg</v>
          </cell>
          <cell r="C162" t="str">
            <v>kg</v>
          </cell>
          <cell r="D162" t="str">
            <v>P61</v>
          </cell>
          <cell r="E162">
            <v>0.94</v>
          </cell>
        </row>
        <row r="163">
          <cell r="B163" t="str">
            <v>Angulo doblado 40x40x2 mm peso= 7.26 kg</v>
          </cell>
          <cell r="C163" t="str">
            <v>kg</v>
          </cell>
          <cell r="D163" t="str">
            <v>P61</v>
          </cell>
          <cell r="E163">
            <v>0.94</v>
          </cell>
        </row>
        <row r="164">
          <cell r="B164" t="str">
            <v>Angulo doblado 40x40x3 mm peso= 10.62 kg</v>
          </cell>
          <cell r="C164" t="str">
            <v>kg</v>
          </cell>
          <cell r="D164" t="str">
            <v>P61</v>
          </cell>
          <cell r="E164">
            <v>0.94</v>
          </cell>
        </row>
        <row r="165">
          <cell r="B165" t="str">
            <v>Angulo doblado 50x50x2 mm peso= 9.12 kg</v>
          </cell>
          <cell r="C165" t="str">
            <v>kg</v>
          </cell>
          <cell r="D165" t="str">
            <v>P61</v>
          </cell>
          <cell r="E165">
            <v>0.94</v>
          </cell>
        </row>
        <row r="166">
          <cell r="B166" t="str">
            <v>Angulo doblado 50x50x3 mm peso= 13.44 kg</v>
          </cell>
          <cell r="C166" t="str">
            <v>kg</v>
          </cell>
          <cell r="D166" t="str">
            <v>P61</v>
          </cell>
          <cell r="E166">
            <v>0.94</v>
          </cell>
        </row>
        <row r="167">
          <cell r="B167" t="str">
            <v>Angulo galvanizado 3/4"x3/4"x10"</v>
          </cell>
          <cell r="C167" t="str">
            <v>u</v>
          </cell>
          <cell r="D167" t="str">
            <v>P89</v>
          </cell>
          <cell r="E167">
            <v>0.95</v>
          </cell>
        </row>
        <row r="168">
          <cell r="B168" t="str">
            <v>Anillo Caucho 1 Novafort   110mm</v>
          </cell>
          <cell r="C168" t="str">
            <v>u</v>
          </cell>
          <cell r="D168" t="str">
            <v>P79</v>
          </cell>
          <cell r="E168">
            <v>1.6800000000000002</v>
          </cell>
        </row>
        <row r="169">
          <cell r="B169" t="str">
            <v>Anillo Caucho 1 Novafort   160mm</v>
          </cell>
          <cell r="C169" t="str">
            <v>u</v>
          </cell>
          <cell r="D169" t="str">
            <v>P79</v>
          </cell>
          <cell r="E169">
            <v>2.7440000000000007</v>
          </cell>
        </row>
        <row r="170">
          <cell r="B170" t="str">
            <v>Anillo Caucho 1 Novafort   200mm</v>
          </cell>
          <cell r="C170" t="str">
            <v>u</v>
          </cell>
          <cell r="D170" t="str">
            <v>P79</v>
          </cell>
          <cell r="E170">
            <v>4.8048000000000002</v>
          </cell>
        </row>
        <row r="171">
          <cell r="B171" t="str">
            <v>Anillo Caucho 1 Novafort   250mm</v>
          </cell>
          <cell r="C171" t="str">
            <v>u</v>
          </cell>
          <cell r="D171" t="str">
            <v>P79</v>
          </cell>
          <cell r="E171">
            <v>8.1088000000000005</v>
          </cell>
        </row>
        <row r="172">
          <cell r="B172" t="str">
            <v>Anillo Caucho 1 Novafort   315mm</v>
          </cell>
          <cell r="C172" t="str">
            <v>u</v>
          </cell>
          <cell r="D172" t="str">
            <v>P79</v>
          </cell>
          <cell r="E172">
            <v>17.080000000000002</v>
          </cell>
        </row>
        <row r="173">
          <cell r="B173" t="str">
            <v>Anillo Caucho 1 Novafort   400mm</v>
          </cell>
          <cell r="C173" t="str">
            <v>u</v>
          </cell>
          <cell r="D173" t="str">
            <v>P79</v>
          </cell>
          <cell r="E173">
            <v>28.996800000000004</v>
          </cell>
        </row>
        <row r="174">
          <cell r="B174" t="str">
            <v xml:space="preserve">Anticorrosivo Atomix  Wesco                           </v>
          </cell>
          <cell r="C174" t="str">
            <v xml:space="preserve"> 4000cc</v>
          </cell>
          <cell r="D174" t="str">
            <v>P76</v>
          </cell>
          <cell r="E174">
            <v>13.664</v>
          </cell>
        </row>
        <row r="175">
          <cell r="B175" t="str">
            <v>Anticorrosivo Azarcón</v>
          </cell>
          <cell r="C175" t="str">
            <v xml:space="preserve"> 4000cc</v>
          </cell>
          <cell r="D175" t="str">
            <v>P75</v>
          </cell>
          <cell r="E175">
            <v>17.337600000000002</v>
          </cell>
        </row>
        <row r="176">
          <cell r="B176" t="str">
            <v>Anticorrosivo Blanco</v>
          </cell>
          <cell r="C176" t="str">
            <v xml:space="preserve"> 4000cc</v>
          </cell>
          <cell r="D176" t="str">
            <v>P75</v>
          </cell>
          <cell r="E176">
            <v>16.990400000000001</v>
          </cell>
        </row>
        <row r="177">
          <cell r="B177" t="str">
            <v>Anticorrosivo Brillante (blanco)</v>
          </cell>
          <cell r="C177" t="str">
            <v xml:space="preserve"> 4000cc</v>
          </cell>
          <cell r="D177" t="str">
            <v>P74</v>
          </cell>
          <cell r="E177">
            <v>18.36</v>
          </cell>
        </row>
        <row r="178">
          <cell r="B178" t="str">
            <v>Anticorrosivo Cromato zinc</v>
          </cell>
          <cell r="C178" t="str">
            <v xml:space="preserve"> 4000cc</v>
          </cell>
          <cell r="D178" t="str">
            <v>P75</v>
          </cell>
          <cell r="E178">
            <v>14.716800000000003</v>
          </cell>
        </row>
        <row r="179">
          <cell r="B179" t="str">
            <v>Anticorrosivo industrial</v>
          </cell>
          <cell r="C179" t="str">
            <v xml:space="preserve"> 4000cc</v>
          </cell>
          <cell r="D179" t="str">
            <v>P75</v>
          </cell>
          <cell r="E179">
            <v>14.716800000000003</v>
          </cell>
        </row>
        <row r="180">
          <cell r="B180" t="str">
            <v>Anticorrosivo naranja</v>
          </cell>
          <cell r="C180" t="str">
            <v xml:space="preserve"> 4000cc</v>
          </cell>
          <cell r="D180" t="str">
            <v>P75</v>
          </cell>
          <cell r="E180">
            <v>14.828800000000001</v>
          </cell>
        </row>
        <row r="181">
          <cell r="B181" t="str">
            <v>Anticorrosivos varios color. PINTUCO rojo, negro y gris</v>
          </cell>
          <cell r="C181" t="str">
            <v>4000 cc</v>
          </cell>
          <cell r="D181" t="str">
            <v>P25</v>
          </cell>
          <cell r="E181">
            <v>14.57</v>
          </cell>
        </row>
        <row r="182">
          <cell r="B182" t="str">
            <v>Arena azul</v>
          </cell>
          <cell r="C182" t="str">
            <v>m3</v>
          </cell>
          <cell r="D182" t="str">
            <v>P101</v>
          </cell>
          <cell r="E182">
            <v>12.5</v>
          </cell>
        </row>
        <row r="183">
          <cell r="B183" t="str">
            <v>Arena cribada (para hormigones)</v>
          </cell>
          <cell r="C183" t="str">
            <v>m3</v>
          </cell>
          <cell r="D183" t="str">
            <v>P16</v>
          </cell>
          <cell r="E183">
            <v>7</v>
          </cell>
        </row>
        <row r="184">
          <cell r="B184" t="str">
            <v>Arena fina  En cantera</v>
          </cell>
          <cell r="C184" t="str">
            <v>m3</v>
          </cell>
          <cell r="D184" t="str">
            <v>P66</v>
          </cell>
          <cell r="E184">
            <v>2.8</v>
          </cell>
        </row>
        <row r="185">
          <cell r="B185" t="str">
            <v>Arena lavada de rio</v>
          </cell>
          <cell r="C185" t="str">
            <v>m3</v>
          </cell>
          <cell r="D185" t="str">
            <v>P16</v>
          </cell>
          <cell r="E185">
            <v>7</v>
          </cell>
        </row>
        <row r="186">
          <cell r="B186" t="str">
            <v xml:space="preserve">Arena no lavada (0-5mm).En cantera                              </v>
          </cell>
          <cell r="C186" t="str">
            <v xml:space="preserve"> m3  </v>
          </cell>
          <cell r="D186" t="str">
            <v>P33</v>
          </cell>
          <cell r="E186">
            <v>3.21</v>
          </cell>
        </row>
        <row r="187">
          <cell r="B187" t="str">
            <v xml:space="preserve">Asfalto AP-3 RC-250                                   </v>
          </cell>
          <cell r="C187" t="str">
            <v xml:space="preserve"> kg  </v>
          </cell>
          <cell r="D187" t="str">
            <v>P.O</v>
          </cell>
          <cell r="E187">
            <v>0.28940100000000002</v>
          </cell>
        </row>
        <row r="188">
          <cell r="B188" t="str">
            <v xml:space="preserve">Aspiradora de 8 ruedas                                </v>
          </cell>
          <cell r="C188" t="str">
            <v xml:space="preserve"> u   </v>
          </cell>
          <cell r="D188" t="str">
            <v>P2</v>
          </cell>
          <cell r="E188">
            <v>23.520000000000003</v>
          </cell>
        </row>
        <row r="189">
          <cell r="B189" t="str">
            <v xml:space="preserve">Aspiradora de cepillos  (VINYL)                              </v>
          </cell>
          <cell r="C189" t="str">
            <v xml:space="preserve"> u   </v>
          </cell>
          <cell r="D189" t="str">
            <v>P2</v>
          </cell>
          <cell r="E189">
            <v>21.28</v>
          </cell>
        </row>
        <row r="190">
          <cell r="B190" t="str">
            <v>Bajante aluminio (bla,neg,alum)</v>
          </cell>
          <cell r="C190" t="str">
            <v xml:space="preserve"> m   </v>
          </cell>
          <cell r="D190" t="str">
            <v>P23</v>
          </cell>
          <cell r="E190">
            <v>3.8192000000000004</v>
          </cell>
        </row>
        <row r="191">
          <cell r="B191" t="str">
            <v>Baldosa de cemento de 25 x 25 cm (1 color)</v>
          </cell>
          <cell r="C191" t="str">
            <v>m2</v>
          </cell>
          <cell r="D191" t="str">
            <v>P11</v>
          </cell>
          <cell r="E191">
            <v>5.88</v>
          </cell>
        </row>
        <row r="192">
          <cell r="B192" t="str">
            <v>Baldosa de cemento de 30 x 30 cm (1 color)</v>
          </cell>
          <cell r="C192" t="str">
            <v>m2</v>
          </cell>
          <cell r="D192" t="str">
            <v>P11</v>
          </cell>
          <cell r="E192">
            <v>5.5440000000000005</v>
          </cell>
        </row>
        <row r="193">
          <cell r="B193" t="str">
            <v>Baldosa de mármol 15x30 cm HABANO</v>
          </cell>
          <cell r="C193" t="str">
            <v>m2</v>
          </cell>
          <cell r="D193" t="str">
            <v>P98</v>
          </cell>
          <cell r="E193">
            <v>16</v>
          </cell>
        </row>
        <row r="194">
          <cell r="B194" t="str">
            <v>Baldosa de mármol 30x30 cm HABANO</v>
          </cell>
          <cell r="C194" t="str">
            <v>m2</v>
          </cell>
          <cell r="D194" t="str">
            <v>P98</v>
          </cell>
          <cell r="E194">
            <v>18</v>
          </cell>
        </row>
        <row r="195">
          <cell r="B195" t="str">
            <v>Baldosa de mármol 30x60 cm HABANO</v>
          </cell>
          <cell r="C195" t="str">
            <v>m2</v>
          </cell>
          <cell r="D195" t="str">
            <v>P98</v>
          </cell>
          <cell r="E195">
            <v>20</v>
          </cell>
        </row>
        <row r="196">
          <cell r="B196" t="str">
            <v xml:space="preserve">Baldosa de piedra de rio 30 x 30 cm </v>
          </cell>
          <cell r="C196" t="str">
            <v>m2</v>
          </cell>
          <cell r="D196" t="str">
            <v>P62</v>
          </cell>
          <cell r="E196">
            <v>5.9136000000000006</v>
          </cell>
        </row>
        <row r="197">
          <cell r="B197" t="str">
            <v>Baldosa de piedra de rio 30 x 30 cm fondo gris</v>
          </cell>
          <cell r="C197" t="str">
            <v>m2</v>
          </cell>
          <cell r="D197" t="str">
            <v>P11</v>
          </cell>
          <cell r="E197">
            <v>6.44</v>
          </cell>
        </row>
        <row r="198">
          <cell r="B198" t="str">
            <v>Baldosa de piedra de rio 40 x 40 cm fondo gris</v>
          </cell>
          <cell r="C198" t="str">
            <v>m2</v>
          </cell>
          <cell r="D198" t="str">
            <v>P11</v>
          </cell>
          <cell r="E198">
            <v>6.8880000000000008</v>
          </cell>
        </row>
        <row r="199">
          <cell r="B199" t="str">
            <v>Baldosa de piedra habana 30 x 30 fondo gris</v>
          </cell>
          <cell r="C199" t="str">
            <v>m2</v>
          </cell>
          <cell r="D199" t="str">
            <v>P11</v>
          </cell>
          <cell r="E199">
            <v>7.0448000000000004</v>
          </cell>
        </row>
        <row r="200">
          <cell r="B200" t="str">
            <v>Baldosa de piedra habana 40 x 40 fondo gris</v>
          </cell>
          <cell r="C200" t="str">
            <v>m2</v>
          </cell>
          <cell r="D200" t="str">
            <v>P11</v>
          </cell>
          <cell r="E200">
            <v>6.2720000000000002</v>
          </cell>
        </row>
        <row r="201">
          <cell r="B201" t="str">
            <v>Baldosa de piedra rosada 30 x 30 fondo gris</v>
          </cell>
          <cell r="C201" t="str">
            <v>m2</v>
          </cell>
          <cell r="D201" t="str">
            <v>P11</v>
          </cell>
          <cell r="E201">
            <v>7.0448000000000004</v>
          </cell>
        </row>
        <row r="202">
          <cell r="B202" t="str">
            <v>Baldosa de piedra rosada 40 x 40 fondo gris</v>
          </cell>
          <cell r="C202" t="str">
            <v>m2</v>
          </cell>
          <cell r="D202" t="str">
            <v>P11</v>
          </cell>
          <cell r="E202">
            <v>6.2720000000000002</v>
          </cell>
        </row>
        <row r="203">
          <cell r="B203" t="str">
            <v>Baldosa de piedra zula 30 x 30 fondo gris</v>
          </cell>
          <cell r="C203" t="str">
            <v>m2</v>
          </cell>
          <cell r="D203" t="str">
            <v>P11</v>
          </cell>
          <cell r="E203">
            <v>7.3360000000000003</v>
          </cell>
        </row>
        <row r="204">
          <cell r="B204" t="str">
            <v>Baldosa de piedra zula 40 x 40 fondo gris</v>
          </cell>
          <cell r="C204" t="str">
            <v>m2</v>
          </cell>
          <cell r="D204" t="str">
            <v>P11</v>
          </cell>
          <cell r="E204">
            <v>9.9680000000000017</v>
          </cell>
        </row>
        <row r="205">
          <cell r="B205" t="str">
            <v>Baldosa grano gris # 2 30 x 30 fondo gris</v>
          </cell>
          <cell r="C205" t="str">
            <v>m2</v>
          </cell>
          <cell r="D205" t="str">
            <v>P11</v>
          </cell>
          <cell r="E205">
            <v>7.3920000000000003</v>
          </cell>
        </row>
        <row r="206">
          <cell r="B206" t="str">
            <v>Baldosa grano gris # 2 40 x 40 fondo gris</v>
          </cell>
          <cell r="C206" t="str">
            <v>m2</v>
          </cell>
          <cell r="D206" t="str">
            <v>P11</v>
          </cell>
          <cell r="E206">
            <v>7.1120000000000001</v>
          </cell>
        </row>
        <row r="207">
          <cell r="B207" t="str">
            <v>Baldosa grano gris # 3 30 x 30 fondo gris</v>
          </cell>
          <cell r="C207" t="str">
            <v>m2</v>
          </cell>
          <cell r="D207" t="str">
            <v>P11</v>
          </cell>
          <cell r="E207">
            <v>7.3920000000000003</v>
          </cell>
        </row>
        <row r="208">
          <cell r="B208" t="str">
            <v>Baldosa grano gris # 3 40 x 40 fondo gris</v>
          </cell>
          <cell r="C208" t="str">
            <v>m2</v>
          </cell>
          <cell r="D208" t="str">
            <v>P11</v>
          </cell>
          <cell r="E208">
            <v>7.7840000000000007</v>
          </cell>
        </row>
        <row r="209">
          <cell r="B209" t="str">
            <v>Baldosa grano habano # 2 30 x 30 fondo gris</v>
          </cell>
          <cell r="C209" t="str">
            <v>m2</v>
          </cell>
          <cell r="D209" t="str">
            <v>P11</v>
          </cell>
          <cell r="E209">
            <v>7.3920000000000003</v>
          </cell>
        </row>
        <row r="210">
          <cell r="B210" t="str">
            <v>Baldosa grano habano # 2 40 x 40 fondo gris</v>
          </cell>
          <cell r="C210" t="str">
            <v>m2</v>
          </cell>
          <cell r="D210" t="str">
            <v>P11</v>
          </cell>
          <cell r="E210">
            <v>6.8319999999999999</v>
          </cell>
        </row>
        <row r="211">
          <cell r="B211" t="str">
            <v>Baldosa grano habano # 3 30 x 30 fondo gris</v>
          </cell>
          <cell r="C211" t="str">
            <v>m2</v>
          </cell>
          <cell r="D211" t="str">
            <v>P11</v>
          </cell>
          <cell r="E211">
            <v>7.168000000000001</v>
          </cell>
        </row>
        <row r="212">
          <cell r="B212" t="str">
            <v>Baldosa grano habano # 3 40 x 40 fondo gris</v>
          </cell>
          <cell r="C212" t="str">
            <v>m2</v>
          </cell>
          <cell r="D212" t="str">
            <v>P11</v>
          </cell>
          <cell r="E212">
            <v>8.4560000000000013</v>
          </cell>
        </row>
        <row r="213">
          <cell r="B213" t="str">
            <v>Baldosa grano rosado # 2 30 x 30 fondo gris</v>
          </cell>
          <cell r="C213" t="str">
            <v>m2</v>
          </cell>
          <cell r="D213" t="str">
            <v>P11</v>
          </cell>
          <cell r="E213">
            <v>6.5072000000000001</v>
          </cell>
        </row>
        <row r="214">
          <cell r="B214" t="str">
            <v>Baldosa grano rosado # 2 40 x 40 fondo gris</v>
          </cell>
          <cell r="C214" t="str">
            <v>m2</v>
          </cell>
          <cell r="D214" t="str">
            <v>P11</v>
          </cell>
          <cell r="E214">
            <v>6.6080000000000014</v>
          </cell>
        </row>
        <row r="215">
          <cell r="B215" t="str">
            <v>Baldosa grano rosado # 3 30 x 30 fondo gris</v>
          </cell>
          <cell r="C215" t="str">
            <v>m2</v>
          </cell>
          <cell r="D215" t="str">
            <v>P11</v>
          </cell>
          <cell r="E215">
            <v>7.3920000000000003</v>
          </cell>
        </row>
        <row r="216">
          <cell r="B216" t="str">
            <v>Baldosa grano rosado # 3 40 x 40 fondo gris</v>
          </cell>
          <cell r="C216" t="str">
            <v>m2</v>
          </cell>
          <cell r="D216" t="str">
            <v>P11</v>
          </cell>
          <cell r="E216">
            <v>7.2240000000000011</v>
          </cell>
        </row>
        <row r="217">
          <cell r="B217" t="str">
            <v>Baldosa grano zula # 2 30 x 30 fondo gris</v>
          </cell>
          <cell r="C217" t="str">
            <v>m2</v>
          </cell>
          <cell r="D217" t="str">
            <v>P11</v>
          </cell>
          <cell r="E217">
            <v>8.0080000000000009</v>
          </cell>
        </row>
        <row r="218">
          <cell r="B218" t="str">
            <v>Baldosa grano zula # 2 40 x 40 fondo gris</v>
          </cell>
          <cell r="C218" t="str">
            <v>m2</v>
          </cell>
          <cell r="D218" t="str">
            <v>P11</v>
          </cell>
          <cell r="E218">
            <v>8.4</v>
          </cell>
        </row>
        <row r="219">
          <cell r="B219" t="str">
            <v>Baldosa labr. Grano rosado 40 x 40 fondo gris</v>
          </cell>
          <cell r="C219" t="str">
            <v>m2</v>
          </cell>
          <cell r="D219" t="str">
            <v>P11</v>
          </cell>
          <cell r="E219">
            <v>6.9440000000000008</v>
          </cell>
        </row>
        <row r="220">
          <cell r="B220" t="str">
            <v>Baliza doble</v>
          </cell>
          <cell r="C220" t="str">
            <v>u</v>
          </cell>
          <cell r="E220">
            <v>600</v>
          </cell>
        </row>
        <row r="221">
          <cell r="B221" t="str">
            <v xml:space="preserve">Bandas impremeab. Kontactflex 20x40mm                 </v>
          </cell>
          <cell r="C221" t="str">
            <v xml:space="preserve"> m   </v>
          </cell>
          <cell r="D221" t="str">
            <v>P56</v>
          </cell>
          <cell r="E221">
            <v>0.72800000000000009</v>
          </cell>
        </row>
        <row r="222">
          <cell r="B222" t="str">
            <v xml:space="preserve">Bandas impremeab. Kontaflex 20x20mm                 </v>
          </cell>
          <cell r="C222" t="str">
            <v xml:space="preserve"> m   </v>
          </cell>
          <cell r="D222" t="str">
            <v>P56</v>
          </cell>
          <cell r="E222">
            <v>0.56000000000000005</v>
          </cell>
        </row>
        <row r="223">
          <cell r="B223" t="str">
            <v>Bañera 8" Linea Avanti cromo/oro</v>
          </cell>
          <cell r="C223" t="str">
            <v>u</v>
          </cell>
          <cell r="D223" t="str">
            <v>P39</v>
          </cell>
          <cell r="E223">
            <v>195.35040000000001</v>
          </cell>
        </row>
        <row r="224">
          <cell r="B224" t="str">
            <v>Bañera cascada Linea Jazz cromo/oro</v>
          </cell>
          <cell r="C224" t="str">
            <v>u</v>
          </cell>
          <cell r="D224" t="str">
            <v>P39</v>
          </cell>
          <cell r="E224">
            <v>147.35840000000002</v>
          </cell>
        </row>
        <row r="225">
          <cell r="B225" t="str">
            <v>Bañera cascada Linea Novara cromo</v>
          </cell>
          <cell r="C225" t="str">
            <v>u</v>
          </cell>
          <cell r="D225" t="str">
            <v>P39</v>
          </cell>
          <cell r="E225">
            <v>173.3648</v>
          </cell>
        </row>
        <row r="226">
          <cell r="B226" t="str">
            <v>Bañera cascada Linea Novara cromo/oro</v>
          </cell>
          <cell r="C226" t="str">
            <v>u</v>
          </cell>
          <cell r="D226" t="str">
            <v>P39</v>
          </cell>
          <cell r="E226">
            <v>200.1328</v>
          </cell>
        </row>
        <row r="227">
          <cell r="B227" t="str">
            <v>Bañera cascada Linea Samba cromo</v>
          </cell>
          <cell r="C227" t="str">
            <v>u</v>
          </cell>
          <cell r="D227" t="str">
            <v>P39</v>
          </cell>
          <cell r="E227">
            <v>161.58240000000004</v>
          </cell>
        </row>
        <row r="228">
          <cell r="B228" t="str">
            <v>Bañera cascada Linea Samba cromo/oro</v>
          </cell>
          <cell r="C228" t="str">
            <v>u</v>
          </cell>
          <cell r="D228" t="str">
            <v>P39</v>
          </cell>
          <cell r="E228">
            <v>166.82400000000001</v>
          </cell>
        </row>
        <row r="229">
          <cell r="B229" t="str">
            <v>Bañera cascada Linea Tango cromo</v>
          </cell>
          <cell r="C229" t="str">
            <v>u</v>
          </cell>
          <cell r="D229" t="str">
            <v>P39</v>
          </cell>
          <cell r="E229">
            <v>161.58240000000004</v>
          </cell>
        </row>
        <row r="230">
          <cell r="B230" t="str">
            <v>Bañera cascada Linea Tango cromo/oro</v>
          </cell>
          <cell r="C230" t="str">
            <v>u</v>
          </cell>
          <cell r="D230" t="str">
            <v>P39</v>
          </cell>
          <cell r="E230">
            <v>166.82400000000001</v>
          </cell>
        </row>
        <row r="231">
          <cell r="B231" t="str">
            <v>Bañera Linea Medieval pico cascada cromo/oro</v>
          </cell>
          <cell r="C231" t="str">
            <v>u</v>
          </cell>
          <cell r="D231" t="str">
            <v>P39</v>
          </cell>
          <cell r="E231">
            <v>187.90240000000003</v>
          </cell>
        </row>
        <row r="232">
          <cell r="B232" t="str">
            <v>Bañera Linea Medieval pico cascada oro</v>
          </cell>
          <cell r="C232" t="str">
            <v>u</v>
          </cell>
          <cell r="D232" t="str">
            <v>P39</v>
          </cell>
          <cell r="E232">
            <v>231.44800000000004</v>
          </cell>
        </row>
        <row r="233">
          <cell r="B233" t="str">
            <v>Barniz PREMIUM</v>
          </cell>
          <cell r="C233" t="str">
            <v>4000 cc</v>
          </cell>
          <cell r="D233" t="str">
            <v>P57</v>
          </cell>
          <cell r="E233">
            <v>9.32</v>
          </cell>
        </row>
        <row r="234">
          <cell r="B234" t="str">
            <v>Barniz Supremo</v>
          </cell>
          <cell r="C234" t="str">
            <v>4000 cc</v>
          </cell>
          <cell r="D234" t="str">
            <v>P75</v>
          </cell>
          <cell r="E234">
            <v>11.715200000000003</v>
          </cell>
        </row>
        <row r="235">
          <cell r="B235" t="str">
            <v>Barra de tierra</v>
          </cell>
          <cell r="C235" t="str">
            <v>global</v>
          </cell>
          <cell r="E235">
            <v>60</v>
          </cell>
        </row>
        <row r="236">
          <cell r="B236" t="str">
            <v xml:space="preserve">Barra barco   9x9mm                                   </v>
          </cell>
          <cell r="C236" t="str">
            <v xml:space="preserve"> 6 m </v>
          </cell>
          <cell r="D236" t="str">
            <v>P70</v>
          </cell>
          <cell r="E236">
            <v>2.72</v>
          </cell>
        </row>
        <row r="237">
          <cell r="B237" t="str">
            <v xml:space="preserve">Barra barco 12x12mm                                   </v>
          </cell>
          <cell r="C237" t="str">
            <v xml:space="preserve"> 6 m </v>
          </cell>
          <cell r="D237" t="str">
            <v>P70</v>
          </cell>
          <cell r="E237">
            <v>4.38</v>
          </cell>
        </row>
        <row r="238">
          <cell r="B238" t="str">
            <v xml:space="preserve">Barra barco entorchada   9x9mm                        </v>
          </cell>
          <cell r="C238" t="str">
            <v xml:space="preserve"> 6 m </v>
          </cell>
          <cell r="D238" t="str">
            <v>P70</v>
          </cell>
          <cell r="E238">
            <v>2.73</v>
          </cell>
        </row>
        <row r="239">
          <cell r="B239" t="str">
            <v xml:space="preserve">Barra barco entorchada 12x12mm                        </v>
          </cell>
          <cell r="C239" t="str">
            <v xml:space="preserve"> 6 m </v>
          </cell>
          <cell r="D239" t="str">
            <v>P70</v>
          </cell>
          <cell r="E239">
            <v>4.38</v>
          </cell>
        </row>
        <row r="240">
          <cell r="B240" t="str">
            <v xml:space="preserve">Barra de 16 lbs.                                      </v>
          </cell>
          <cell r="C240" t="str">
            <v xml:space="preserve"> u   </v>
          </cell>
          <cell r="D240" t="str">
            <v>P60</v>
          </cell>
          <cell r="E240">
            <v>20.399999999999999</v>
          </cell>
        </row>
        <row r="241">
          <cell r="B241" t="str">
            <v xml:space="preserve">Barredera  de    caucho   8 cm               </v>
          </cell>
          <cell r="C241" t="str">
            <v xml:space="preserve"> m2</v>
          </cell>
          <cell r="D241" t="str">
            <v>P60</v>
          </cell>
          <cell r="E241">
            <v>1</v>
          </cell>
        </row>
        <row r="242">
          <cell r="B242" t="str">
            <v xml:space="preserve">Barredera de chanul   2.3 m x 6 cm x 1.5 cm                    </v>
          </cell>
          <cell r="C242" t="str">
            <v xml:space="preserve"> u   </v>
          </cell>
          <cell r="D242" t="str">
            <v>P42</v>
          </cell>
          <cell r="E242">
            <v>3.27</v>
          </cell>
        </row>
        <row r="243">
          <cell r="B243" t="str">
            <v xml:space="preserve">Barredera de colorado 2.3 m x 6 cm x 1.5 cm                    </v>
          </cell>
          <cell r="C243" t="str">
            <v xml:space="preserve"> u   </v>
          </cell>
          <cell r="D243" t="str">
            <v>P42</v>
          </cell>
          <cell r="E243">
            <v>1.26</v>
          </cell>
        </row>
        <row r="244">
          <cell r="B244" t="str">
            <v>Barredera de laurel/tangaré 2.3 m x 6 cm x 1.5 cm</v>
          </cell>
          <cell r="C244" t="str">
            <v xml:space="preserve"> u   </v>
          </cell>
          <cell r="D244" t="str">
            <v>P42</v>
          </cell>
          <cell r="E244">
            <v>1.38</v>
          </cell>
        </row>
        <row r="245">
          <cell r="B245" t="str">
            <v xml:space="preserve">Barredera de mascarey 2.3 m x 6 cm x 1.5 cm              </v>
          </cell>
          <cell r="C245" t="str">
            <v xml:space="preserve"> u   </v>
          </cell>
          <cell r="D245" t="str">
            <v>P42</v>
          </cell>
          <cell r="E245">
            <v>2.78</v>
          </cell>
        </row>
        <row r="246">
          <cell r="B246" t="str">
            <v>Barredera/tapamarco de laurel 235x6x1.2</v>
          </cell>
          <cell r="C246" t="str">
            <v>u</v>
          </cell>
          <cell r="D246" t="str">
            <v>P72</v>
          </cell>
          <cell r="E246">
            <v>0.85</v>
          </cell>
        </row>
        <row r="247">
          <cell r="B247" t="str">
            <v>Barredera/tapamarco de laurel 235x8x1.2</v>
          </cell>
          <cell r="C247" t="str">
            <v>u</v>
          </cell>
          <cell r="D247" t="str">
            <v>P72</v>
          </cell>
          <cell r="E247">
            <v>1.6</v>
          </cell>
        </row>
        <row r="248">
          <cell r="B248" t="str">
            <v>Barredera/tapamarco de M.D.F. 235x6x1</v>
          </cell>
          <cell r="C248" t="str">
            <v>u</v>
          </cell>
          <cell r="D248" t="str">
            <v>P72</v>
          </cell>
          <cell r="E248">
            <v>1.2</v>
          </cell>
        </row>
        <row r="249">
          <cell r="B249" t="str">
            <v>Barredera/tapamarco de M.D.F. 235x8x0.9</v>
          </cell>
          <cell r="C249" t="str">
            <v>u</v>
          </cell>
          <cell r="D249" t="str">
            <v>P72</v>
          </cell>
          <cell r="E249">
            <v>1.4</v>
          </cell>
        </row>
        <row r="250">
          <cell r="B250" t="str">
            <v>Barredera/tapamarco de M.D.F. 235x8x1.2</v>
          </cell>
          <cell r="C250" t="str">
            <v>u</v>
          </cell>
          <cell r="D250" t="str">
            <v>P72</v>
          </cell>
          <cell r="E250">
            <v>1.6</v>
          </cell>
        </row>
        <row r="251">
          <cell r="B251" t="str">
            <v>Barrederas de marmol 0.10 x medida libre</v>
          </cell>
          <cell r="C251" t="str">
            <v>ml</v>
          </cell>
          <cell r="D251" t="str">
            <v>P98</v>
          </cell>
          <cell r="E251">
            <v>6</v>
          </cell>
        </row>
        <row r="252">
          <cell r="B252" t="str">
            <v xml:space="preserve">Base supremo satin pastel </v>
          </cell>
          <cell r="C252" t="str">
            <v>4000 cc</v>
          </cell>
          <cell r="D252" t="str">
            <v>P75</v>
          </cell>
          <cell r="E252">
            <v>18.816000000000003</v>
          </cell>
        </row>
        <row r="253">
          <cell r="B253" t="str">
            <v>Base triturada pasante 1 1/2"</v>
          </cell>
          <cell r="C253" t="str">
            <v>m3</v>
          </cell>
          <cell r="D253" t="str">
            <v>P16</v>
          </cell>
          <cell r="E253">
            <v>6</v>
          </cell>
        </row>
        <row r="254">
          <cell r="B254" t="str">
            <v>Basílica</v>
          </cell>
          <cell r="C254" t="str">
            <v>m3</v>
          </cell>
          <cell r="D254" t="str">
            <v>P8</v>
          </cell>
          <cell r="E254">
            <v>3.5056000000000003</v>
          </cell>
        </row>
        <row r="255">
          <cell r="B255" t="str">
            <v>BC 28R bord.cuneta H=28,A=64,long=50 210 Kg/cm2</v>
          </cell>
          <cell r="C255" t="str">
            <v xml:space="preserve"> u   </v>
          </cell>
          <cell r="D255" t="str">
            <v>P14</v>
          </cell>
          <cell r="E255">
            <v>6.7200000000000006</v>
          </cell>
        </row>
        <row r="256">
          <cell r="B256" t="str">
            <v>BC20  bord.cuneta H=20,A=37,long=50 210 Kg/cm2</v>
          </cell>
          <cell r="C256" t="str">
            <v xml:space="preserve"> u   </v>
          </cell>
          <cell r="D256" t="str">
            <v>P14</v>
          </cell>
          <cell r="E256">
            <v>2.6880000000000002</v>
          </cell>
        </row>
        <row r="257">
          <cell r="B257" t="str">
            <v>BC24  bord.cuneta H=24,A=35,long=50 210 Kg/cm2</v>
          </cell>
          <cell r="C257" t="str">
            <v xml:space="preserve"> u   </v>
          </cell>
          <cell r="D257" t="str">
            <v>P14</v>
          </cell>
          <cell r="E257">
            <v>2.5760000000000001</v>
          </cell>
        </row>
        <row r="258">
          <cell r="B258" t="str">
            <v>BC28  bord.cuneta H=28,A=50,long=50 210 Kg/cm2</v>
          </cell>
          <cell r="C258" t="str">
            <v xml:space="preserve"> u   </v>
          </cell>
          <cell r="D258" t="str">
            <v>P14</v>
          </cell>
          <cell r="E258">
            <v>5.3760000000000003</v>
          </cell>
        </row>
        <row r="259">
          <cell r="B259" t="str">
            <v>BI12  bord.isleta H=12,A=26, long=50  180 Kg/cm2</v>
          </cell>
          <cell r="C259" t="str">
            <v xml:space="preserve"> u   </v>
          </cell>
          <cell r="D259" t="str">
            <v>P14</v>
          </cell>
          <cell r="E259">
            <v>1.3440000000000001</v>
          </cell>
        </row>
        <row r="260">
          <cell r="B260" t="str">
            <v>Bidet Diamante (LINEA PLASMADE) (MARMOL CULTIVADO)</v>
          </cell>
          <cell r="C260" t="str">
            <v>u</v>
          </cell>
          <cell r="D260" t="str">
            <v>P13</v>
          </cell>
          <cell r="E260">
            <v>123.1</v>
          </cell>
        </row>
        <row r="261">
          <cell r="B261" t="str">
            <v>Bidet Jade (LINEA PLASMADE) (MARMOL CULTIVADO)</v>
          </cell>
          <cell r="C261" t="str">
            <v>u</v>
          </cell>
          <cell r="D261" t="str">
            <v>P13</v>
          </cell>
          <cell r="E261">
            <v>150.4</v>
          </cell>
        </row>
        <row r="262">
          <cell r="B262" t="str">
            <v xml:space="preserve">Bidet Linea Jazz cromo </v>
          </cell>
          <cell r="C262" t="str">
            <v>u</v>
          </cell>
          <cell r="D262" t="str">
            <v>P39</v>
          </cell>
          <cell r="E262">
            <v>62.036800000000007</v>
          </cell>
        </row>
        <row r="263">
          <cell r="B263" t="str">
            <v>Bidet Linea Jazz cromo/oro</v>
          </cell>
          <cell r="C263" t="str">
            <v>u</v>
          </cell>
          <cell r="D263" t="str">
            <v>P39</v>
          </cell>
          <cell r="E263">
            <v>77.5488</v>
          </cell>
        </row>
        <row r="264">
          <cell r="B264" t="str">
            <v>Bidet Linea Medieval cromo/oro</v>
          </cell>
          <cell r="C264" t="str">
            <v>u</v>
          </cell>
          <cell r="D264" t="str">
            <v>P39</v>
          </cell>
          <cell r="E264">
            <v>179.03200000000001</v>
          </cell>
        </row>
        <row r="265">
          <cell r="B265" t="str">
            <v>Bidet Linea Medieval oro</v>
          </cell>
          <cell r="C265" t="str">
            <v>u</v>
          </cell>
          <cell r="D265" t="str">
            <v>P39</v>
          </cell>
          <cell r="E265">
            <v>224.12320000000003</v>
          </cell>
        </row>
        <row r="266">
          <cell r="B266" t="str">
            <v>Bidet Linea Novara cromo</v>
          </cell>
          <cell r="C266" t="str">
            <v>u</v>
          </cell>
          <cell r="D266" t="str">
            <v>P39</v>
          </cell>
          <cell r="E266">
            <v>102.0656</v>
          </cell>
        </row>
        <row r="267">
          <cell r="B267" t="str">
            <v>Bidet Linea Novara cromo/oro</v>
          </cell>
          <cell r="C267" t="str">
            <v>u</v>
          </cell>
          <cell r="D267" t="str">
            <v>P39</v>
          </cell>
          <cell r="E267">
            <v>133.77280000000002</v>
          </cell>
        </row>
        <row r="268">
          <cell r="B268" t="str">
            <v xml:space="preserve">Bidet Victoria Blanco FV   (LINEA DE LUJO)                           </v>
          </cell>
          <cell r="C268" t="str">
            <v xml:space="preserve">u   </v>
          </cell>
          <cell r="D268" t="str">
            <v>P44</v>
          </cell>
          <cell r="E268">
            <v>197.35520000000002</v>
          </cell>
        </row>
        <row r="269">
          <cell r="B269" t="str">
            <v xml:space="preserve">Bindafix celeste                                      </v>
          </cell>
          <cell r="C269" t="str">
            <v xml:space="preserve"> kg  </v>
          </cell>
          <cell r="D269" t="str">
            <v>P92</v>
          </cell>
          <cell r="E269">
            <v>2.08</v>
          </cell>
        </row>
        <row r="270">
          <cell r="B270" t="str">
            <v xml:space="preserve">Bindafix negro                                        </v>
          </cell>
          <cell r="C270" t="str">
            <v xml:space="preserve"> kg  </v>
          </cell>
          <cell r="D270" t="str">
            <v>P92</v>
          </cell>
          <cell r="E270">
            <v>1.825</v>
          </cell>
        </row>
        <row r="271">
          <cell r="B271" t="str">
            <v xml:space="preserve">Bindafix verde                                        </v>
          </cell>
          <cell r="C271" t="str">
            <v xml:space="preserve"> kg  </v>
          </cell>
          <cell r="D271" t="str">
            <v>P92</v>
          </cell>
          <cell r="E271">
            <v>1.395</v>
          </cell>
        </row>
        <row r="272">
          <cell r="B272" t="str">
            <v>Bisagra reforzada pulida 1"</v>
          </cell>
          <cell r="C272" t="str">
            <v>u</v>
          </cell>
          <cell r="D272" t="str">
            <v>P60</v>
          </cell>
          <cell r="E272">
            <v>7.0000000000000007E-2</v>
          </cell>
        </row>
        <row r="273">
          <cell r="B273" t="str">
            <v>Biseles</v>
          </cell>
          <cell r="C273" t="str">
            <v xml:space="preserve"> u   </v>
          </cell>
          <cell r="D273" t="str">
            <v>P68</v>
          </cell>
          <cell r="E273">
            <v>0.28000000000000003</v>
          </cell>
        </row>
        <row r="274">
          <cell r="B274" t="str">
            <v>Bloque alivian.espumaflex(poliestireno) 60 x 30 x 20 cms</v>
          </cell>
          <cell r="C274" t="str">
            <v xml:space="preserve"> u   </v>
          </cell>
          <cell r="D274" t="str">
            <v>P26</v>
          </cell>
          <cell r="E274">
            <v>1.7360000000000002</v>
          </cell>
        </row>
        <row r="275">
          <cell r="B275" t="str">
            <v>Bloque alivian.espumaflex(poliestireno) 60 x 30 x 25 cms</v>
          </cell>
          <cell r="C275" t="str">
            <v xml:space="preserve"> u   </v>
          </cell>
          <cell r="D275" t="str">
            <v>P26</v>
          </cell>
          <cell r="E275">
            <v>2.1728000000000001</v>
          </cell>
        </row>
        <row r="276">
          <cell r="B276" t="str">
            <v>Bloque alivian.espumaflex(poliestireno) 60 x 60 x 20 cms</v>
          </cell>
          <cell r="C276" t="str">
            <v xml:space="preserve"> u   </v>
          </cell>
          <cell r="D276" t="str">
            <v>P26</v>
          </cell>
          <cell r="E276">
            <v>3.4720000000000004</v>
          </cell>
        </row>
        <row r="277">
          <cell r="B277" t="str">
            <v>Bloque alivian.espumaflex(poliestireno) 60 x 60 x 25 cms</v>
          </cell>
          <cell r="C277" t="str">
            <v xml:space="preserve"> u   </v>
          </cell>
          <cell r="D277" t="str">
            <v>P26</v>
          </cell>
          <cell r="E277">
            <v>4.3344000000000005</v>
          </cell>
        </row>
        <row r="278">
          <cell r="B278" t="str">
            <v xml:space="preserve">Bloque d/carga 15x20x49  (9.52 u/m2)             </v>
          </cell>
          <cell r="C278" t="str">
            <v>m2</v>
          </cell>
          <cell r="D278" t="str">
            <v>P82</v>
          </cell>
          <cell r="E278">
            <v>3.4119679999999999</v>
          </cell>
        </row>
        <row r="279">
          <cell r="B279" t="str">
            <v>Bloque d/carga 20x20x49  (9.52 u/m2)</v>
          </cell>
          <cell r="C279" t="str">
            <v>m2</v>
          </cell>
          <cell r="D279" t="str">
            <v>P82</v>
          </cell>
          <cell r="E279">
            <v>3.8384640000000001</v>
          </cell>
        </row>
        <row r="280">
          <cell r="B280" t="str">
            <v xml:space="preserve">Bloque d/carga 9x20x49 (9.52 u/m2)           </v>
          </cell>
          <cell r="C280" t="str">
            <v>m2</v>
          </cell>
          <cell r="D280" t="str">
            <v>P82</v>
          </cell>
          <cell r="E280">
            <v>2.8788480000000005</v>
          </cell>
        </row>
        <row r="281">
          <cell r="B281" t="str">
            <v>Bloque liso de pared 15 x 20 x 41 cm</v>
          </cell>
          <cell r="C281" t="str">
            <v>u</v>
          </cell>
          <cell r="D281" t="str">
            <v>P62</v>
          </cell>
          <cell r="E281">
            <v>1.3440000000000001</v>
          </cell>
        </row>
        <row r="282">
          <cell r="B282" t="str">
            <v>Bloque liviano de 10x20x40</v>
          </cell>
          <cell r="C282" t="str">
            <v>u</v>
          </cell>
          <cell r="D282" t="str">
            <v>P83</v>
          </cell>
          <cell r="E282">
            <v>0.26880000000000004</v>
          </cell>
        </row>
        <row r="283">
          <cell r="B283" t="str">
            <v>Bloque liviano de 15x20x40</v>
          </cell>
          <cell r="C283" t="str">
            <v>u</v>
          </cell>
          <cell r="D283" t="str">
            <v>P83</v>
          </cell>
          <cell r="E283">
            <v>0.32480000000000003</v>
          </cell>
        </row>
        <row r="284">
          <cell r="B284" t="str">
            <v>Bloque pesado de 10x20x40</v>
          </cell>
          <cell r="C284" t="str">
            <v>u</v>
          </cell>
          <cell r="D284" t="str">
            <v>P83</v>
          </cell>
          <cell r="E284">
            <v>0.26880000000000004</v>
          </cell>
        </row>
        <row r="285">
          <cell r="B285" t="str">
            <v>Bloque pesado de 15x20x40</v>
          </cell>
          <cell r="C285" t="str">
            <v>u</v>
          </cell>
          <cell r="D285" t="str">
            <v>P83</v>
          </cell>
          <cell r="E285">
            <v>0.34720000000000001</v>
          </cell>
        </row>
        <row r="286">
          <cell r="B286" t="str">
            <v>Bloque pesado de 20x20x40</v>
          </cell>
          <cell r="C286" t="str">
            <v>u</v>
          </cell>
          <cell r="D286" t="str">
            <v>P83</v>
          </cell>
          <cell r="E286">
            <v>0.39200000000000002</v>
          </cell>
        </row>
        <row r="287">
          <cell r="B287" t="str">
            <v>Bloque pesado de 25x20x40</v>
          </cell>
          <cell r="C287" t="str">
            <v>u</v>
          </cell>
          <cell r="D287" t="str">
            <v>P83</v>
          </cell>
          <cell r="E287">
            <v>0.53760000000000008</v>
          </cell>
        </row>
        <row r="288">
          <cell r="B288" t="str">
            <v>Bloque visto de arcilla 8 x 7 x 30 cm</v>
          </cell>
          <cell r="C288" t="str">
            <v>u</v>
          </cell>
          <cell r="D288" t="str">
            <v>P62</v>
          </cell>
          <cell r="E288">
            <v>0.42560000000000003</v>
          </cell>
        </row>
        <row r="289">
          <cell r="B289" t="str">
            <v xml:space="preserve">Blower 1 HP USA                                           </v>
          </cell>
          <cell r="C289" t="str">
            <v xml:space="preserve"> u   </v>
          </cell>
          <cell r="D289" t="str">
            <v>P2</v>
          </cell>
          <cell r="E289">
            <v>134.4</v>
          </cell>
        </row>
        <row r="290">
          <cell r="B290" t="str">
            <v xml:space="preserve">Blower 2 HP USA                                          </v>
          </cell>
          <cell r="C290" t="str">
            <v xml:space="preserve"> u   </v>
          </cell>
          <cell r="D290" t="str">
            <v>P2</v>
          </cell>
          <cell r="E290">
            <v>179.20000000000002</v>
          </cell>
        </row>
        <row r="291">
          <cell r="B291" t="str">
            <v>Bobina caliente espesor e=2,3,4 mm</v>
          </cell>
          <cell r="C291" t="str">
            <v>kg</v>
          </cell>
          <cell r="D291" t="str">
            <v>P61</v>
          </cell>
          <cell r="E291">
            <v>0.89</v>
          </cell>
        </row>
        <row r="292">
          <cell r="B292" t="str">
            <v>Bobina fria</v>
          </cell>
          <cell r="C292" t="str">
            <v>kg</v>
          </cell>
          <cell r="D292" t="str">
            <v>P61</v>
          </cell>
          <cell r="E292">
            <v>1.02</v>
          </cell>
        </row>
        <row r="293">
          <cell r="B293" t="str">
            <v xml:space="preserve">Boca de campana    2" lisa  (aluminio)                  </v>
          </cell>
          <cell r="C293" t="str">
            <v xml:space="preserve"> u   </v>
          </cell>
          <cell r="D293" t="str">
            <v>P45</v>
          </cell>
          <cell r="E293">
            <v>35.92</v>
          </cell>
        </row>
        <row r="294">
          <cell r="B294" t="str">
            <v xml:space="preserve">Boca de campana   4" lisa  (aluminio)                  </v>
          </cell>
          <cell r="C294" t="str">
            <v xml:space="preserve"> u   </v>
          </cell>
          <cell r="D294" t="str">
            <v>P45</v>
          </cell>
          <cell r="E294">
            <v>48.11</v>
          </cell>
        </row>
        <row r="295">
          <cell r="B295" t="str">
            <v xml:space="preserve">Boca de campana  3" lisa  (aluminio)                  </v>
          </cell>
          <cell r="C295" t="str">
            <v xml:space="preserve"> u   </v>
          </cell>
          <cell r="D295" t="str">
            <v>P45</v>
          </cell>
          <cell r="E295">
            <v>39.880000000000003</v>
          </cell>
        </row>
        <row r="296">
          <cell r="B296" t="str">
            <v>Bola</v>
          </cell>
          <cell r="C296" t="str">
            <v>m3</v>
          </cell>
          <cell r="D296" t="str">
            <v>P8</v>
          </cell>
          <cell r="E296">
            <v>2.8000000000000003</v>
          </cell>
        </row>
        <row r="297">
          <cell r="B297" t="str">
            <v>Bolsacreto PAVCO 1401 (2.40x1.20)</v>
          </cell>
          <cell r="C297" t="str">
            <v>u</v>
          </cell>
          <cell r="D297" t="str">
            <v>P78</v>
          </cell>
          <cell r="E297">
            <v>7.9296000000000006</v>
          </cell>
        </row>
        <row r="298">
          <cell r="B298" t="str">
            <v xml:space="preserve">Bomba                                                 </v>
          </cell>
          <cell r="C298" t="str">
            <v xml:space="preserve"> m3  </v>
          </cell>
          <cell r="D298" t="str">
            <v>P51</v>
          </cell>
          <cell r="E298">
            <v>7.73</v>
          </cell>
        </row>
        <row r="299">
          <cell r="B299" t="str">
            <v xml:space="preserve">Bomba                                                 </v>
          </cell>
          <cell r="C299" t="str">
            <v xml:space="preserve"> m3  </v>
          </cell>
          <cell r="D299" t="str">
            <v>P50</v>
          </cell>
          <cell r="E299">
            <v>8</v>
          </cell>
        </row>
        <row r="300">
          <cell r="B300" t="str">
            <v xml:space="preserve">Bomba con trampa de pelos PAINTAIR USA 1HP                </v>
          </cell>
          <cell r="C300" t="str">
            <v xml:space="preserve"> u   </v>
          </cell>
          <cell r="D300" t="str">
            <v>P2</v>
          </cell>
          <cell r="E300">
            <v>212.8</v>
          </cell>
        </row>
        <row r="301">
          <cell r="B301" t="str">
            <v xml:space="preserve">Bomba DYNAMO-PUMP PENTAIR USA 2 HP                </v>
          </cell>
          <cell r="C301" t="str">
            <v xml:space="preserve"> u   </v>
          </cell>
          <cell r="D301" t="str">
            <v>P2</v>
          </cell>
          <cell r="E301">
            <v>336.00000000000006</v>
          </cell>
        </row>
        <row r="302">
          <cell r="B302" t="str">
            <v>Bombas de prueba de 0-100 lbs. HERBERT</v>
          </cell>
          <cell r="C302" t="str">
            <v xml:space="preserve"> u   </v>
          </cell>
          <cell r="D302" t="str">
            <v>P2</v>
          </cell>
          <cell r="E302">
            <v>442.40000000000003</v>
          </cell>
        </row>
        <row r="303">
          <cell r="B303" t="str">
            <v>Bondex Plus (pega cerámica sobre cerámica)</v>
          </cell>
          <cell r="C303" t="str">
            <v>25 kg</v>
          </cell>
          <cell r="D303" t="str">
            <v>P59</v>
          </cell>
          <cell r="E303">
            <v>7.65</v>
          </cell>
        </row>
        <row r="304">
          <cell r="B304" t="str">
            <v>Bondex Premiun con aditivo</v>
          </cell>
          <cell r="C304" t="str">
            <v>20 kg</v>
          </cell>
          <cell r="D304" t="str">
            <v>P59</v>
          </cell>
          <cell r="E304">
            <v>9.0399999999999991</v>
          </cell>
        </row>
        <row r="305">
          <cell r="B305" t="str">
            <v>Bondex Premiun con aditivo</v>
          </cell>
          <cell r="C305" t="str">
            <v>40 kg</v>
          </cell>
          <cell r="D305" t="str">
            <v>P59</v>
          </cell>
          <cell r="E305">
            <v>16.97</v>
          </cell>
        </row>
        <row r="306">
          <cell r="B306" t="str">
            <v>Bondex standard</v>
          </cell>
          <cell r="C306" t="str">
            <v>kg</v>
          </cell>
          <cell r="D306" t="str">
            <v>P59</v>
          </cell>
          <cell r="E306">
            <v>4.46</v>
          </cell>
        </row>
        <row r="307">
          <cell r="B307" t="str">
            <v>Boquilla colgante sencilla de baquelita</v>
          </cell>
          <cell r="C307" t="str">
            <v xml:space="preserve"> u   </v>
          </cell>
          <cell r="D307" t="str">
            <v>P68</v>
          </cell>
          <cell r="E307">
            <v>0.28000000000000003</v>
          </cell>
        </row>
        <row r="308">
          <cell r="B308" t="str">
            <v>Boquilla de caucho USA eagle</v>
          </cell>
          <cell r="C308" t="str">
            <v xml:space="preserve"> u   </v>
          </cell>
          <cell r="D308" t="str">
            <v>P68</v>
          </cell>
          <cell r="E308">
            <v>0.78400000000000003</v>
          </cell>
        </row>
        <row r="309">
          <cell r="B309" t="str">
            <v>Botón timbre VETO c/placa</v>
          </cell>
          <cell r="C309" t="str">
            <v xml:space="preserve"> u   </v>
          </cell>
          <cell r="D309" t="str">
            <v>P68</v>
          </cell>
          <cell r="E309">
            <v>2.0944000000000003</v>
          </cell>
        </row>
        <row r="310">
          <cell r="B310" t="str">
            <v>Breaker 1 polo 10-32 AMPS.SQUARE D</v>
          </cell>
          <cell r="C310" t="str">
            <v xml:space="preserve"> u   </v>
          </cell>
          <cell r="D310" t="str">
            <v>P26</v>
          </cell>
          <cell r="E310">
            <v>4.18</v>
          </cell>
        </row>
        <row r="311">
          <cell r="B311" t="str">
            <v>Breaker 1 polo 40-63 AMPS.SQUARE D</v>
          </cell>
          <cell r="C311" t="str">
            <v xml:space="preserve"> u   </v>
          </cell>
          <cell r="D311" t="str">
            <v>P26</v>
          </cell>
          <cell r="E311">
            <v>4.59</v>
          </cell>
        </row>
        <row r="312">
          <cell r="B312" t="str">
            <v>Breaker 1 polo 70 AMP. SD</v>
          </cell>
          <cell r="C312" t="str">
            <v xml:space="preserve"> u   </v>
          </cell>
          <cell r="D312" t="str">
            <v>P68</v>
          </cell>
          <cell r="E312">
            <v>12.600000000000001</v>
          </cell>
        </row>
        <row r="313">
          <cell r="B313" t="str">
            <v>Breaker 1 polo 70 AMPS.SQUARE D</v>
          </cell>
          <cell r="C313" t="str">
            <v xml:space="preserve"> u   </v>
          </cell>
          <cell r="D313" t="str">
            <v>P26</v>
          </cell>
          <cell r="E313">
            <v>13.62</v>
          </cell>
        </row>
        <row r="314">
          <cell r="B314" t="str">
            <v xml:space="preserve">Breaker 1 polo SD 10-30 AMP. </v>
          </cell>
          <cell r="C314" t="str">
            <v xml:space="preserve"> u   </v>
          </cell>
          <cell r="D314" t="str">
            <v>P68</v>
          </cell>
          <cell r="E314">
            <v>4.3792000000000009</v>
          </cell>
        </row>
        <row r="315">
          <cell r="B315" t="str">
            <v xml:space="preserve">Breaker 1 polo SD 40-60 AMP. </v>
          </cell>
          <cell r="C315" t="str">
            <v xml:space="preserve"> u   </v>
          </cell>
          <cell r="D315" t="str">
            <v>P68</v>
          </cell>
          <cell r="E315">
            <v>4.7936000000000005</v>
          </cell>
        </row>
        <row r="316">
          <cell r="B316" t="str">
            <v>Breaker 2 polos  100 AMP. SD.</v>
          </cell>
          <cell r="C316" t="str">
            <v xml:space="preserve"> u   </v>
          </cell>
          <cell r="D316" t="str">
            <v>P68</v>
          </cell>
          <cell r="E316">
            <v>34.742400000000004</v>
          </cell>
        </row>
        <row r="317">
          <cell r="B317" t="str">
            <v>Breaker 2 polos  15-60 AMP. SD.</v>
          </cell>
          <cell r="C317" t="str">
            <v xml:space="preserve"> u   </v>
          </cell>
          <cell r="D317" t="str">
            <v>P68</v>
          </cell>
          <cell r="E317">
            <v>10.550400000000002</v>
          </cell>
        </row>
        <row r="318">
          <cell r="B318" t="str">
            <v>Breaker 2 polos  70 AMP. SD.</v>
          </cell>
          <cell r="C318" t="str">
            <v xml:space="preserve"> u   </v>
          </cell>
          <cell r="D318" t="str">
            <v>P68</v>
          </cell>
          <cell r="E318">
            <v>14.974400000000001</v>
          </cell>
        </row>
        <row r="319">
          <cell r="B319" t="str">
            <v>Breaker 2 polos  80-90 AMP. SD.</v>
          </cell>
          <cell r="C319" t="str">
            <v xml:space="preserve"> u   </v>
          </cell>
          <cell r="D319" t="str">
            <v>P68</v>
          </cell>
          <cell r="E319">
            <v>23.553600000000003</v>
          </cell>
        </row>
        <row r="320">
          <cell r="B320" t="str">
            <v>Breaker 2 polos 100 AMPS.SQUARE D</v>
          </cell>
          <cell r="C320" t="str">
            <v xml:space="preserve"> u   </v>
          </cell>
          <cell r="D320" t="str">
            <v>P26</v>
          </cell>
          <cell r="E320">
            <v>37.58</v>
          </cell>
        </row>
        <row r="321">
          <cell r="B321" t="str">
            <v>Breaker 2 polos 16-20 AMPS.SQUARE D</v>
          </cell>
          <cell r="C321" t="str">
            <v xml:space="preserve"> u   </v>
          </cell>
          <cell r="D321" t="str">
            <v>P26</v>
          </cell>
          <cell r="E321">
            <v>10.08</v>
          </cell>
        </row>
        <row r="322">
          <cell r="B322" t="str">
            <v>Breaker 2 polos 32-63 AMPS.SQUARE D</v>
          </cell>
          <cell r="C322" t="str">
            <v xml:space="preserve"> u   </v>
          </cell>
          <cell r="D322" t="str">
            <v>P26</v>
          </cell>
          <cell r="E322">
            <v>10.27</v>
          </cell>
        </row>
        <row r="323">
          <cell r="B323" t="str">
            <v>Breaker 2 polos 70 AMPS.SQUARE D</v>
          </cell>
          <cell r="C323" t="str">
            <v xml:space="preserve"> u   </v>
          </cell>
          <cell r="D323" t="str">
            <v>P26</v>
          </cell>
          <cell r="E323">
            <v>16.2</v>
          </cell>
        </row>
        <row r="324">
          <cell r="B324" t="str">
            <v>Breaker 2 polos 80-90 AMPS.SQUARE D</v>
          </cell>
          <cell r="C324" t="str">
            <v xml:space="preserve"> u   </v>
          </cell>
          <cell r="D324" t="str">
            <v>P26</v>
          </cell>
          <cell r="E324">
            <v>25.46</v>
          </cell>
        </row>
        <row r="325">
          <cell r="B325" t="str">
            <v>Breaker 2 polos. 15-60 AMP. GE</v>
          </cell>
          <cell r="C325" t="str">
            <v xml:space="preserve"> u   </v>
          </cell>
          <cell r="D325" t="str">
            <v>P68</v>
          </cell>
          <cell r="E325">
            <v>28.190400000000004</v>
          </cell>
        </row>
        <row r="326">
          <cell r="B326" t="str">
            <v>Breaker 3 polos  15-60 AMP. SD.</v>
          </cell>
          <cell r="C326" t="str">
            <v xml:space="preserve"> u   </v>
          </cell>
          <cell r="D326" t="str">
            <v>P68</v>
          </cell>
          <cell r="E326">
            <v>28.324800000000003</v>
          </cell>
        </row>
        <row r="327">
          <cell r="B327" t="str">
            <v>Breaker 3 polos  70-100 AMP. SD.</v>
          </cell>
          <cell r="C327" t="str">
            <v xml:space="preserve"> u   </v>
          </cell>
          <cell r="D327" t="str">
            <v>P68</v>
          </cell>
          <cell r="E327">
            <v>58.419200000000004</v>
          </cell>
        </row>
        <row r="328">
          <cell r="B328" t="str">
            <v>Breaker 3 polos 16-63 AMPS.SQUARE D</v>
          </cell>
          <cell r="C328" t="str">
            <v xml:space="preserve"> u   </v>
          </cell>
          <cell r="D328" t="str">
            <v>P26</v>
          </cell>
          <cell r="E328">
            <v>27.59</v>
          </cell>
        </row>
        <row r="329">
          <cell r="B329" t="str">
            <v>Breaker 3 polos 70-100 AMPS.SQUARE D</v>
          </cell>
          <cell r="C329" t="str">
            <v xml:space="preserve"> u   </v>
          </cell>
          <cell r="D329" t="str">
            <v>P26</v>
          </cell>
          <cell r="E329">
            <v>63.18</v>
          </cell>
        </row>
        <row r="330">
          <cell r="B330" t="str">
            <v>Breaker 3 polos. 15-60 AMP. GE</v>
          </cell>
          <cell r="C330" t="str">
            <v xml:space="preserve"> u   </v>
          </cell>
          <cell r="D330" t="str">
            <v>P68</v>
          </cell>
          <cell r="E330">
            <v>66.483200000000011</v>
          </cell>
        </row>
        <row r="331">
          <cell r="B331" t="str">
            <v>Breaker DEL. 15-60 AMP. GE</v>
          </cell>
          <cell r="C331" t="str">
            <v xml:space="preserve"> u   </v>
          </cell>
          <cell r="D331" t="str">
            <v>P68</v>
          </cell>
          <cell r="E331">
            <v>4.3231999999999999</v>
          </cell>
        </row>
        <row r="332">
          <cell r="B332" t="str">
            <v>Breaker GRU. 15-60 AMP. GE</v>
          </cell>
          <cell r="C332" t="str">
            <v xml:space="preserve"> u   </v>
          </cell>
          <cell r="D332" t="str">
            <v>P68</v>
          </cell>
          <cell r="E332">
            <v>4.3231999999999999</v>
          </cell>
        </row>
        <row r="333">
          <cell r="B333" t="str">
            <v xml:space="preserve">Brida tanque 1/2"                                     </v>
          </cell>
          <cell r="C333" t="str">
            <v xml:space="preserve"> u   </v>
          </cell>
          <cell r="D333" t="str">
            <v>P46</v>
          </cell>
          <cell r="E333">
            <v>0.8176000000000001</v>
          </cell>
        </row>
        <row r="334">
          <cell r="B334" t="str">
            <v>BS20  bord. rectang. H=20,B=10, long=50 180 Kg/cm2</v>
          </cell>
          <cell r="C334" t="str">
            <v xml:space="preserve"> u   </v>
          </cell>
          <cell r="D334" t="str">
            <v>P14</v>
          </cell>
          <cell r="E334">
            <v>1.1200000000000001</v>
          </cell>
        </row>
        <row r="335">
          <cell r="B335" t="str">
            <v>BS25  bord. rectang. H=24,B=12, long=50 180 Kg/cm2</v>
          </cell>
          <cell r="C335" t="str">
            <v xml:space="preserve"> u   </v>
          </cell>
          <cell r="D335" t="str">
            <v>P14</v>
          </cell>
          <cell r="E335">
            <v>1.5120000000000002</v>
          </cell>
        </row>
        <row r="336">
          <cell r="B336" t="str">
            <v>BS30  bord. rectang. H=30,B=15, long=50 180 Kg/cm2</v>
          </cell>
          <cell r="C336" t="str">
            <v xml:space="preserve"> u   </v>
          </cell>
          <cell r="D336" t="str">
            <v>P14</v>
          </cell>
          <cell r="E336">
            <v>2.4079999999999999</v>
          </cell>
        </row>
        <row r="337">
          <cell r="B337" t="str">
            <v>BS35  bord. rectang. H=35,B=15, long=50 180 Kg/cm2</v>
          </cell>
          <cell r="C337" t="str">
            <v xml:space="preserve"> u   </v>
          </cell>
          <cell r="D337" t="str">
            <v>P14</v>
          </cell>
          <cell r="E337">
            <v>2.8000000000000003</v>
          </cell>
        </row>
        <row r="338">
          <cell r="B338" t="str">
            <v>BUCANERO EPOXICO KIT</v>
          </cell>
          <cell r="C338" t="str">
            <v>2 GL</v>
          </cell>
          <cell r="D338" t="str">
            <v>P25</v>
          </cell>
          <cell r="E338">
            <v>78.97</v>
          </cell>
        </row>
        <row r="339">
          <cell r="B339" t="str">
            <v>Bucle denso Nylon 701 (inc. Forro)</v>
          </cell>
          <cell r="C339" t="str">
            <v xml:space="preserve"> m2  </v>
          </cell>
          <cell r="D339" t="str">
            <v>P7</v>
          </cell>
          <cell r="E339">
            <v>12.9024</v>
          </cell>
        </row>
        <row r="340">
          <cell r="B340" t="str">
            <v>Bucle denso Nylon americano (inc. Forro)</v>
          </cell>
          <cell r="C340" t="str">
            <v xml:space="preserve"> m2  </v>
          </cell>
          <cell r="D340" t="str">
            <v>P7</v>
          </cell>
          <cell r="E340">
            <v>15.086400000000003</v>
          </cell>
        </row>
        <row r="341">
          <cell r="B341" t="str">
            <v>Bucle denso Nylon italiano (inc. Forro)</v>
          </cell>
          <cell r="C341" t="str">
            <v xml:space="preserve"> m2  </v>
          </cell>
          <cell r="D341" t="str">
            <v>P7</v>
          </cell>
          <cell r="E341">
            <v>14.795200000000003</v>
          </cell>
        </row>
        <row r="342">
          <cell r="B342" t="str">
            <v>Bucle Grueso Berber Nylon (inc. Forro)</v>
          </cell>
          <cell r="C342" t="str">
            <v>m2</v>
          </cell>
          <cell r="D342" t="str">
            <v>P7</v>
          </cell>
          <cell r="E342">
            <v>15.68</v>
          </cell>
        </row>
        <row r="343">
          <cell r="B343" t="str">
            <v>Bucle Grueso Berber Nylon italiano (inc. Forro)</v>
          </cell>
          <cell r="C343" t="str">
            <v>m2</v>
          </cell>
          <cell r="D343" t="str">
            <v>P7</v>
          </cell>
          <cell r="E343">
            <v>15.713600000000001</v>
          </cell>
        </row>
        <row r="344">
          <cell r="B344" t="str">
            <v>Bucle llano acrílico</v>
          </cell>
          <cell r="C344" t="str">
            <v>m2</v>
          </cell>
          <cell r="D344" t="str">
            <v>P7</v>
          </cell>
          <cell r="E344">
            <v>12.566400000000002</v>
          </cell>
        </row>
        <row r="345">
          <cell r="B345" t="str">
            <v xml:space="preserve">Bushing  HG 1 1/2" x 1/2"                                 </v>
          </cell>
          <cell r="C345" t="str">
            <v xml:space="preserve"> u   </v>
          </cell>
          <cell r="D345" t="str">
            <v>P30</v>
          </cell>
          <cell r="E345">
            <v>0.68</v>
          </cell>
        </row>
        <row r="346">
          <cell r="B346" t="str">
            <v xml:space="preserve">Bushing HG   1" a 1/2"                                </v>
          </cell>
          <cell r="C346" t="str">
            <v xml:space="preserve"> u   </v>
          </cell>
          <cell r="D346" t="str">
            <v>P30</v>
          </cell>
          <cell r="E346">
            <v>0.34</v>
          </cell>
        </row>
        <row r="347">
          <cell r="B347" t="str">
            <v>Bushing HG 1 1/2" x 3/4"</v>
          </cell>
          <cell r="C347" t="str">
            <v xml:space="preserve"> u   </v>
          </cell>
          <cell r="D347" t="str">
            <v>P30</v>
          </cell>
          <cell r="E347">
            <v>0.7</v>
          </cell>
        </row>
        <row r="348">
          <cell r="B348" t="str">
            <v>Bushing HG 1 1/4" x 3/4"</v>
          </cell>
          <cell r="C348" t="str">
            <v xml:space="preserve"> u   </v>
          </cell>
          <cell r="D348" t="str">
            <v>P30</v>
          </cell>
          <cell r="E348">
            <v>0.56000000000000005</v>
          </cell>
        </row>
        <row r="349">
          <cell r="B349" t="str">
            <v>Bushing HG 2" x 1/2"</v>
          </cell>
          <cell r="C349" t="str">
            <v xml:space="preserve"> u   </v>
          </cell>
          <cell r="D349" t="str">
            <v>P30</v>
          </cell>
          <cell r="E349">
            <v>1.02</v>
          </cell>
        </row>
        <row r="350">
          <cell r="B350" t="str">
            <v xml:space="preserve">Bushing HG 3/4" a 1/2"                                </v>
          </cell>
          <cell r="C350" t="str">
            <v xml:space="preserve"> u   </v>
          </cell>
          <cell r="D350" t="str">
            <v>P30</v>
          </cell>
          <cell r="E350">
            <v>0.22</v>
          </cell>
        </row>
        <row r="351">
          <cell r="B351" t="str">
            <v>Bushing polipropileno (PP) roscado 3/4" M x 1/2" H</v>
          </cell>
          <cell r="C351" t="str">
            <v>u</v>
          </cell>
          <cell r="D351" t="str">
            <v>P48</v>
          </cell>
          <cell r="E351">
            <v>0.90720000000000012</v>
          </cell>
        </row>
        <row r="352">
          <cell r="B352" t="str">
            <v>Bocina</v>
          </cell>
          <cell r="C352" t="str">
            <v>u</v>
          </cell>
          <cell r="E352">
            <v>95</v>
          </cell>
        </row>
        <row r="353">
          <cell r="B353" t="str">
            <v xml:space="preserve">Cabezal SEYKE,COLORADO p/marco  L=1.00m: a=18cm                </v>
          </cell>
          <cell r="C353" t="str">
            <v xml:space="preserve"> u   </v>
          </cell>
          <cell r="D353" t="str">
            <v>P40</v>
          </cell>
          <cell r="E353">
            <v>8.3216000000000001</v>
          </cell>
        </row>
        <row r="354">
          <cell r="B354" t="str">
            <v xml:space="preserve">Cabina  para  guardián 1.00 m x 1.00 m FIBROLIT NORMAL                 </v>
          </cell>
          <cell r="C354" t="str">
            <v>u</v>
          </cell>
          <cell r="D354" t="str">
            <v>P62</v>
          </cell>
          <cell r="E354">
            <v>649.6</v>
          </cell>
        </row>
        <row r="355">
          <cell r="B355" t="str">
            <v xml:space="preserve">Cable antena televisión  AWG 2 x 20                          </v>
          </cell>
          <cell r="C355" t="str">
            <v xml:space="preserve"> m   </v>
          </cell>
          <cell r="D355" t="str">
            <v>P68</v>
          </cell>
          <cell r="E355">
            <v>0.2296</v>
          </cell>
        </row>
        <row r="356">
          <cell r="B356" t="str">
            <v xml:space="preserve">Cable gemelo   2 x 14 (Piattina)                                </v>
          </cell>
          <cell r="C356" t="str">
            <v xml:space="preserve"> m   </v>
          </cell>
          <cell r="D356" t="str">
            <v>P68</v>
          </cell>
          <cell r="E356">
            <v>0.66012800000000005</v>
          </cell>
        </row>
        <row r="357">
          <cell r="B357" t="str">
            <v xml:space="preserve">Cable gemelo   2 x 16 (Piattina)                                 </v>
          </cell>
          <cell r="C357" t="str">
            <v xml:space="preserve"> m   </v>
          </cell>
          <cell r="D357" t="str">
            <v>P68</v>
          </cell>
          <cell r="E357">
            <v>0.44184000000000007</v>
          </cell>
        </row>
        <row r="358">
          <cell r="B358" t="str">
            <v xml:space="preserve">Cable gemelo   2 x 18 (Piattina)                                </v>
          </cell>
          <cell r="C358" t="str">
            <v xml:space="preserve"> m   </v>
          </cell>
          <cell r="D358" t="str">
            <v>P68</v>
          </cell>
          <cell r="E358">
            <v>0.28089600000000003</v>
          </cell>
        </row>
        <row r="359">
          <cell r="B359" t="str">
            <v xml:space="preserve">Cable gemelo   2 x 20 (Piattina)                                 </v>
          </cell>
          <cell r="C359" t="str">
            <v xml:space="preserve"> m   </v>
          </cell>
          <cell r="D359" t="str">
            <v>P68</v>
          </cell>
          <cell r="E359">
            <v>0.23520000000000002</v>
          </cell>
        </row>
        <row r="360">
          <cell r="B360" t="str">
            <v xml:space="preserve">Cable gemelo   2 x 22 (Piattina)                                 </v>
          </cell>
          <cell r="C360" t="str">
            <v xml:space="preserve"> m   </v>
          </cell>
          <cell r="D360" t="str">
            <v>P68</v>
          </cell>
          <cell r="E360">
            <v>0.16800000000000001</v>
          </cell>
        </row>
        <row r="361">
          <cell r="B361" t="str">
            <v xml:space="preserve">Cable Paralelo telefónico AWG 2 x 22                  </v>
          </cell>
          <cell r="C361" t="str">
            <v xml:space="preserve"> m   </v>
          </cell>
          <cell r="D361" t="str">
            <v>P68</v>
          </cell>
          <cell r="E361">
            <v>0.13440000000000002</v>
          </cell>
        </row>
        <row r="362">
          <cell r="B362" t="str">
            <v xml:space="preserve">Cable telefónico entorchado AWG 2 x 17                </v>
          </cell>
          <cell r="C362" t="str">
            <v xml:space="preserve"> m   </v>
          </cell>
          <cell r="D362" t="str">
            <v>P68</v>
          </cell>
          <cell r="E362">
            <v>0.39872000000000002</v>
          </cell>
        </row>
        <row r="363">
          <cell r="B363" t="str">
            <v xml:space="preserve">Cable TW sólido  Quito # 8                                   </v>
          </cell>
          <cell r="C363" t="str">
            <v xml:space="preserve"> m   </v>
          </cell>
          <cell r="D363" t="str">
            <v>P68</v>
          </cell>
          <cell r="E363">
            <v>1.110368</v>
          </cell>
        </row>
        <row r="364">
          <cell r="B364" t="str">
            <v xml:space="preserve">Cable TW sólido Quito  # 10                                 </v>
          </cell>
          <cell r="C364" t="str">
            <v xml:space="preserve"> m   </v>
          </cell>
          <cell r="D364" t="str">
            <v>P68</v>
          </cell>
          <cell r="E364">
            <v>0.66953600000000002</v>
          </cell>
        </row>
        <row r="365">
          <cell r="B365" t="str">
            <v xml:space="preserve">Cable TW sólido Quito  # 12                                </v>
          </cell>
          <cell r="C365" t="str">
            <v xml:space="preserve"> m   </v>
          </cell>
          <cell r="D365" t="str">
            <v>P68</v>
          </cell>
          <cell r="E365">
            <v>0.41171200000000002</v>
          </cell>
        </row>
        <row r="366">
          <cell r="B366" t="str">
            <v xml:space="preserve">Cable TW sólido Quito  # 14                                </v>
          </cell>
          <cell r="C366" t="str">
            <v xml:space="preserve"> m   </v>
          </cell>
          <cell r="D366" t="str">
            <v>P68</v>
          </cell>
          <cell r="E366">
            <v>0.26824000000000003</v>
          </cell>
        </row>
        <row r="367">
          <cell r="B367" t="str">
            <v>Cable 2/0 THHN cubierto</v>
          </cell>
          <cell r="C367" t="str">
            <v>m</v>
          </cell>
          <cell r="E367">
            <v>8.8368000000000002</v>
          </cell>
        </row>
        <row r="368">
          <cell r="B368" t="str">
            <v>Cabo Fortex Impor.3,5,6,8,10,11.50,16,19,31 mm.</v>
          </cell>
          <cell r="C368" t="str">
            <v>kg</v>
          </cell>
          <cell r="D368" t="str">
            <v>P15</v>
          </cell>
          <cell r="E368">
            <v>3.6064000000000007</v>
          </cell>
        </row>
        <row r="369">
          <cell r="B369" t="str">
            <v>Caja cuadrada 10x10</v>
          </cell>
          <cell r="C369" t="str">
            <v xml:space="preserve"> u   </v>
          </cell>
          <cell r="D369" t="str">
            <v>P68</v>
          </cell>
          <cell r="E369">
            <v>1.2320000000000002</v>
          </cell>
        </row>
        <row r="370">
          <cell r="B370" t="str">
            <v>Caja cuadrada 12x12</v>
          </cell>
          <cell r="C370" t="str">
            <v xml:space="preserve"> u   </v>
          </cell>
          <cell r="D370" t="str">
            <v>P68</v>
          </cell>
          <cell r="E370">
            <v>1.3440000000000001</v>
          </cell>
        </row>
        <row r="371">
          <cell r="B371" t="str">
            <v xml:space="preserve">Caja de acera standard hierro fundido                 </v>
          </cell>
          <cell r="C371" t="str">
            <v xml:space="preserve"> u   </v>
          </cell>
          <cell r="D371" t="str">
            <v>P45</v>
          </cell>
          <cell r="E371">
            <v>8.1300000000000008</v>
          </cell>
        </row>
        <row r="372">
          <cell r="B372" t="str">
            <v>Caja de paso 15x15</v>
          </cell>
          <cell r="C372" t="str">
            <v xml:space="preserve"> u   </v>
          </cell>
          <cell r="D372" t="str">
            <v>P68</v>
          </cell>
          <cell r="E372">
            <v>5.6112000000000002</v>
          </cell>
        </row>
        <row r="373">
          <cell r="B373" t="str">
            <v>Caja de paso 20x20</v>
          </cell>
          <cell r="C373" t="str">
            <v xml:space="preserve"> u   </v>
          </cell>
          <cell r="D373" t="str">
            <v>P68</v>
          </cell>
          <cell r="E373">
            <v>6.2271999999999998</v>
          </cell>
        </row>
        <row r="374">
          <cell r="B374" t="str">
            <v>Caja de paso 25x25</v>
          </cell>
          <cell r="C374" t="str">
            <v xml:space="preserve"> u   </v>
          </cell>
          <cell r="D374" t="str">
            <v>P68</v>
          </cell>
          <cell r="E374">
            <v>6.3280000000000012</v>
          </cell>
        </row>
        <row r="375">
          <cell r="B375" t="str">
            <v>Caja de paso 30x30</v>
          </cell>
          <cell r="C375" t="str">
            <v xml:space="preserve"> u   </v>
          </cell>
          <cell r="D375" t="str">
            <v>P68</v>
          </cell>
          <cell r="E375">
            <v>8.288000000000002</v>
          </cell>
        </row>
        <row r="376">
          <cell r="B376" t="str">
            <v>Caja de válvula cónica 6" HF</v>
          </cell>
          <cell r="C376" t="str">
            <v>u</v>
          </cell>
          <cell r="D376" t="str">
            <v>P45</v>
          </cell>
          <cell r="E376">
            <v>13.1</v>
          </cell>
        </row>
        <row r="377">
          <cell r="B377" t="str">
            <v>Caja octogonal chica</v>
          </cell>
          <cell r="C377" t="str">
            <v xml:space="preserve"> u   </v>
          </cell>
          <cell r="D377" t="str">
            <v>P68</v>
          </cell>
          <cell r="E377">
            <v>0.29120000000000001</v>
          </cell>
        </row>
        <row r="378">
          <cell r="B378" t="str">
            <v>Caja octogonal grande</v>
          </cell>
          <cell r="C378" t="str">
            <v xml:space="preserve"> u   </v>
          </cell>
          <cell r="D378" t="str">
            <v>P68</v>
          </cell>
          <cell r="E378">
            <v>0.31360000000000005</v>
          </cell>
        </row>
        <row r="379">
          <cell r="B379" t="str">
            <v>Caja rectangular baja</v>
          </cell>
          <cell r="C379" t="str">
            <v xml:space="preserve"> u   </v>
          </cell>
          <cell r="D379" t="str">
            <v>P68</v>
          </cell>
          <cell r="E379">
            <v>0.28000000000000003</v>
          </cell>
        </row>
        <row r="380">
          <cell r="B380" t="str">
            <v>Caja rectangular profunda</v>
          </cell>
          <cell r="C380" t="str">
            <v xml:space="preserve"> u   </v>
          </cell>
          <cell r="D380" t="str">
            <v>P68</v>
          </cell>
          <cell r="E380">
            <v>0.29120000000000001</v>
          </cell>
        </row>
        <row r="381">
          <cell r="B381" t="str">
            <v>Caja telefónica 20x20</v>
          </cell>
          <cell r="C381" t="str">
            <v xml:space="preserve"> u   </v>
          </cell>
          <cell r="D381" t="str">
            <v>P68</v>
          </cell>
          <cell r="E381">
            <v>16.0944</v>
          </cell>
        </row>
        <row r="382">
          <cell r="B382" t="str">
            <v>Caja telefónica 25x25</v>
          </cell>
          <cell r="C382" t="str">
            <v xml:space="preserve"> u   </v>
          </cell>
          <cell r="D382" t="str">
            <v>P68</v>
          </cell>
          <cell r="E382">
            <v>18.704000000000001</v>
          </cell>
        </row>
        <row r="383">
          <cell r="B383" t="str">
            <v>Caja telefónica 30x30</v>
          </cell>
          <cell r="C383" t="str">
            <v xml:space="preserve"> u   </v>
          </cell>
          <cell r="D383" t="str">
            <v>P68</v>
          </cell>
          <cell r="E383">
            <v>23.441600000000001</v>
          </cell>
        </row>
        <row r="384">
          <cell r="B384" t="str">
            <v>Caja telefónica 40x30</v>
          </cell>
          <cell r="C384" t="str">
            <v xml:space="preserve"> u   </v>
          </cell>
          <cell r="D384" t="str">
            <v>P68</v>
          </cell>
          <cell r="E384">
            <v>17.528000000000002</v>
          </cell>
        </row>
        <row r="385">
          <cell r="B385" t="str">
            <v>Caja de revision acometida electrica</v>
          </cell>
          <cell r="C385" t="str">
            <v>u</v>
          </cell>
          <cell r="E385">
            <v>120</v>
          </cell>
        </row>
        <row r="386">
          <cell r="B386" t="str">
            <v xml:space="preserve">Cajas de válvula  redondas HF 8"                      </v>
          </cell>
          <cell r="C386" t="str">
            <v xml:space="preserve"> u   </v>
          </cell>
          <cell r="D386" t="str">
            <v>P2</v>
          </cell>
          <cell r="E386">
            <v>20.160000000000004</v>
          </cell>
        </row>
        <row r="387">
          <cell r="B387" t="str">
            <v xml:space="preserve">Cajas de válvula tipo cono HF  6"                       </v>
          </cell>
          <cell r="C387" t="str">
            <v xml:space="preserve"> u   </v>
          </cell>
          <cell r="D387" t="str">
            <v>P2</v>
          </cell>
          <cell r="E387">
            <v>19.263999999999999</v>
          </cell>
        </row>
        <row r="388">
          <cell r="B388" t="str">
            <v>Cajetin Hermetico para extintor</v>
          </cell>
          <cell r="C388" t="str">
            <v>u</v>
          </cell>
          <cell r="E388">
            <v>77.951999999999998</v>
          </cell>
        </row>
        <row r="389">
          <cell r="B389" t="str">
            <v xml:space="preserve">CalderoELÉCTRICOp´sauna  8 KW220v THERMES                              </v>
          </cell>
          <cell r="C389" t="str">
            <v xml:space="preserve"> u   </v>
          </cell>
          <cell r="D389" t="str">
            <v>P2</v>
          </cell>
          <cell r="E389">
            <v>542.08000000000004</v>
          </cell>
        </row>
        <row r="390">
          <cell r="B390" t="str">
            <v xml:space="preserve">CalderoELECTRICOp´sauna12 KW220v THERMES                              </v>
          </cell>
          <cell r="C390" t="str">
            <v xml:space="preserve"> u   </v>
          </cell>
          <cell r="D390" t="str">
            <v>P2</v>
          </cell>
          <cell r="E390">
            <v>657.44</v>
          </cell>
        </row>
        <row r="391">
          <cell r="B391" t="str">
            <v>Calentador a gas porcelanizado TGP-20</v>
          </cell>
          <cell r="C391" t="str">
            <v xml:space="preserve"> u   </v>
          </cell>
          <cell r="D391" t="str">
            <v>P90</v>
          </cell>
          <cell r="E391">
            <v>336.00000000000006</v>
          </cell>
        </row>
        <row r="392">
          <cell r="B392" t="str">
            <v>Calentador a gas porcelanizado TGP-30</v>
          </cell>
          <cell r="C392" t="str">
            <v xml:space="preserve"> u   </v>
          </cell>
          <cell r="D392" t="str">
            <v>P90</v>
          </cell>
          <cell r="E392">
            <v>369.6</v>
          </cell>
        </row>
        <row r="393">
          <cell r="B393" t="str">
            <v>Calentador a gas porcelanizado TGP-40</v>
          </cell>
          <cell r="C393" t="str">
            <v xml:space="preserve"> u   </v>
          </cell>
          <cell r="D393" t="str">
            <v>P90</v>
          </cell>
          <cell r="E393">
            <v>388.64000000000004</v>
          </cell>
        </row>
        <row r="394">
          <cell r="B394" t="str">
            <v>Calentador electrico porcelanizado TEP-10</v>
          </cell>
          <cell r="C394" t="str">
            <v xml:space="preserve"> u   </v>
          </cell>
          <cell r="D394" t="str">
            <v>P90</v>
          </cell>
          <cell r="E394">
            <v>199.36</v>
          </cell>
        </row>
        <row r="395">
          <cell r="B395" t="str">
            <v>Calentador electrico porcelanizado TEP-15</v>
          </cell>
          <cell r="C395" t="str">
            <v xml:space="preserve"> u   </v>
          </cell>
          <cell r="D395" t="str">
            <v>P90</v>
          </cell>
          <cell r="E395">
            <v>218.40000000000003</v>
          </cell>
        </row>
        <row r="396">
          <cell r="B396" t="str">
            <v>Calentador electrico porcelanizado TEP-20</v>
          </cell>
          <cell r="C396" t="str">
            <v xml:space="preserve"> u   </v>
          </cell>
          <cell r="D396" t="str">
            <v>P90</v>
          </cell>
          <cell r="E396">
            <v>236.32000000000002</v>
          </cell>
        </row>
        <row r="397">
          <cell r="B397" t="str">
            <v>Calentador electrico porcelanizado TEP-30</v>
          </cell>
          <cell r="C397" t="str">
            <v xml:space="preserve"> u   </v>
          </cell>
          <cell r="D397" t="str">
            <v>P90</v>
          </cell>
          <cell r="E397">
            <v>308.00000000000006</v>
          </cell>
        </row>
        <row r="398">
          <cell r="B398" t="str">
            <v>Calentador electrico porcelanizado TEP-40</v>
          </cell>
          <cell r="C398" t="str">
            <v xml:space="preserve"> u   </v>
          </cell>
          <cell r="D398" t="str">
            <v>P90</v>
          </cell>
          <cell r="E398">
            <v>352.8</v>
          </cell>
        </row>
        <row r="399">
          <cell r="B399" t="str">
            <v>Calentador electrico porcelanizado TEP-50</v>
          </cell>
          <cell r="C399" t="str">
            <v xml:space="preserve"> u   </v>
          </cell>
          <cell r="D399" t="str">
            <v>P90</v>
          </cell>
          <cell r="E399">
            <v>377.44000000000005</v>
          </cell>
        </row>
        <row r="400">
          <cell r="B400" t="str">
            <v>Calentador electronico  TITAN SR2 MOD 420  10 X 7 "</v>
          </cell>
          <cell r="C400" t="str">
            <v>u</v>
          </cell>
          <cell r="D400" t="str">
            <v>P106</v>
          </cell>
          <cell r="E400">
            <v>347</v>
          </cell>
        </row>
        <row r="401">
          <cell r="B401" t="str">
            <v xml:space="preserve">Canal  24x48x2mm           peso= 8.85kg               </v>
          </cell>
          <cell r="C401" t="str">
            <v xml:space="preserve"> kg  </v>
          </cell>
          <cell r="D401" t="str">
            <v>P70</v>
          </cell>
          <cell r="E401">
            <v>1.03</v>
          </cell>
        </row>
        <row r="402">
          <cell r="B402" t="str">
            <v xml:space="preserve">Canal  50x25x2mm           peso= 8.82kg               </v>
          </cell>
          <cell r="C402" t="str">
            <v xml:space="preserve"> kg  </v>
          </cell>
          <cell r="D402" t="str">
            <v>P70</v>
          </cell>
          <cell r="E402">
            <v>1.03</v>
          </cell>
        </row>
        <row r="403">
          <cell r="B403" t="str">
            <v xml:space="preserve">Canal  50x25x3mm           peso=12.72kg               </v>
          </cell>
          <cell r="C403" t="str">
            <v xml:space="preserve"> kg  </v>
          </cell>
          <cell r="D403" t="str">
            <v>P70</v>
          </cell>
          <cell r="E403">
            <v>1.03</v>
          </cell>
        </row>
        <row r="404">
          <cell r="B404" t="str">
            <v xml:space="preserve">Canal  80x40x2mm           peso=14.46kg               </v>
          </cell>
          <cell r="C404" t="str">
            <v xml:space="preserve"> kg  </v>
          </cell>
          <cell r="D404" t="str">
            <v>P70</v>
          </cell>
          <cell r="E404">
            <v>1.03</v>
          </cell>
        </row>
        <row r="405">
          <cell r="B405" t="str">
            <v xml:space="preserve">Canal  80x40x3mm           peso=21.24kg               </v>
          </cell>
          <cell r="C405" t="str">
            <v xml:space="preserve"> kg  </v>
          </cell>
          <cell r="D405" t="str">
            <v>P70</v>
          </cell>
          <cell r="E405">
            <v>1.03</v>
          </cell>
        </row>
        <row r="406">
          <cell r="B406" t="str">
            <v xml:space="preserve">Canal  80x40x4mm           peso=27.66kg               </v>
          </cell>
          <cell r="C406" t="str">
            <v xml:space="preserve"> kg  </v>
          </cell>
          <cell r="D406" t="str">
            <v>P70</v>
          </cell>
          <cell r="E406">
            <v>1.03</v>
          </cell>
        </row>
        <row r="407">
          <cell r="B407" t="str">
            <v>Canal "C" 100X50X2 mm peso=18.24 kg</v>
          </cell>
          <cell r="C407" t="str">
            <v>kg</v>
          </cell>
          <cell r="D407" t="str">
            <v>P61</v>
          </cell>
          <cell r="E407">
            <v>0.87920000000000009</v>
          </cell>
        </row>
        <row r="408">
          <cell r="B408" t="str">
            <v>Canal "C" 100X50X3 mm peso=26.88 kg</v>
          </cell>
          <cell r="C408" t="str">
            <v>kg</v>
          </cell>
          <cell r="D408" t="str">
            <v>P61</v>
          </cell>
          <cell r="E408">
            <v>0.87920000000000009</v>
          </cell>
        </row>
        <row r="409">
          <cell r="B409" t="str">
            <v>Canal "C" 125X50X2 mm peso=20.58 kg</v>
          </cell>
          <cell r="C409" t="str">
            <v>kg</v>
          </cell>
          <cell r="D409" t="str">
            <v>P61</v>
          </cell>
          <cell r="E409">
            <v>0.87920000000000009</v>
          </cell>
        </row>
        <row r="410">
          <cell r="B410" t="str">
            <v>Canal "C" 125X50X3 mm peso=30.42 kg</v>
          </cell>
          <cell r="C410" t="str">
            <v>kg</v>
          </cell>
          <cell r="D410" t="str">
            <v>P61</v>
          </cell>
          <cell r="E410">
            <v>0.87920000000000009</v>
          </cell>
        </row>
        <row r="411">
          <cell r="B411" t="str">
            <v>Canal "C" 150X50X2 mm peso=22.92 kg</v>
          </cell>
          <cell r="C411" t="str">
            <v>kg</v>
          </cell>
          <cell r="D411" t="str">
            <v>P61</v>
          </cell>
          <cell r="E411">
            <v>0.87920000000000009</v>
          </cell>
        </row>
        <row r="412">
          <cell r="B412" t="str">
            <v>Canal "C" 150X50X3 mm peso=33.96 kg</v>
          </cell>
          <cell r="C412" t="str">
            <v>kg</v>
          </cell>
          <cell r="D412" t="str">
            <v>P61</v>
          </cell>
          <cell r="E412">
            <v>0.87920000000000009</v>
          </cell>
        </row>
        <row r="413">
          <cell r="B413" t="str">
            <v>Canal "C" 200X50X2 mm peso=27.66 kg</v>
          </cell>
          <cell r="C413" t="str">
            <v>kg</v>
          </cell>
          <cell r="D413" t="str">
            <v>P61</v>
          </cell>
          <cell r="E413">
            <v>0.87920000000000009</v>
          </cell>
        </row>
        <row r="414">
          <cell r="B414" t="str">
            <v>Canal "C" 200X50X3 mm peso=14.46 kg</v>
          </cell>
          <cell r="C414" t="str">
            <v>kg</v>
          </cell>
          <cell r="D414" t="str">
            <v>P61</v>
          </cell>
          <cell r="E414">
            <v>0.87920000000000009</v>
          </cell>
        </row>
        <row r="415">
          <cell r="B415" t="str">
            <v>Canal "C" 80x40x2 mm peso=14.46 kg</v>
          </cell>
          <cell r="C415" t="str">
            <v>kg</v>
          </cell>
          <cell r="D415" t="str">
            <v>P61</v>
          </cell>
          <cell r="E415">
            <v>0.87920000000000009</v>
          </cell>
        </row>
        <row r="416">
          <cell r="B416" t="str">
            <v>Canal "C" 80x40x3 mm peso=21.24 kg</v>
          </cell>
          <cell r="C416" t="str">
            <v>kg</v>
          </cell>
          <cell r="D416" t="str">
            <v>P61</v>
          </cell>
          <cell r="E416">
            <v>0.87920000000000009</v>
          </cell>
        </row>
        <row r="417">
          <cell r="B417" t="str">
            <v xml:space="preserve">Canal 100x50x2mm           peso=18.24kg               </v>
          </cell>
          <cell r="C417" t="str">
            <v xml:space="preserve"> kg  </v>
          </cell>
          <cell r="D417" t="str">
            <v>P70</v>
          </cell>
          <cell r="E417">
            <v>1.03</v>
          </cell>
        </row>
        <row r="418">
          <cell r="B418" t="str">
            <v xml:space="preserve">Canal 100x50x3mm           peso=26.88kg               </v>
          </cell>
          <cell r="C418" t="str">
            <v xml:space="preserve"> kg  </v>
          </cell>
          <cell r="D418" t="str">
            <v>P70</v>
          </cell>
          <cell r="E418">
            <v>1.03</v>
          </cell>
        </row>
        <row r="419">
          <cell r="B419" t="str">
            <v xml:space="preserve">Canal 100x50x4mm           peso=35.22kg               </v>
          </cell>
          <cell r="C419" t="str">
            <v xml:space="preserve"> kg  </v>
          </cell>
          <cell r="D419" t="str">
            <v>P70</v>
          </cell>
          <cell r="E419">
            <v>1.03</v>
          </cell>
        </row>
        <row r="420">
          <cell r="B420" t="str">
            <v xml:space="preserve">Canal 110x40x2mm           peso=16.96kg               </v>
          </cell>
          <cell r="C420" t="str">
            <v xml:space="preserve"> kg  </v>
          </cell>
          <cell r="D420" t="str">
            <v>P70</v>
          </cell>
          <cell r="E420">
            <v>1.03</v>
          </cell>
        </row>
        <row r="421">
          <cell r="B421" t="str">
            <v xml:space="preserve">Canal 125x50x2mm           peso=20.58kg               </v>
          </cell>
          <cell r="C421" t="str">
            <v xml:space="preserve"> kg  </v>
          </cell>
          <cell r="D421" t="str">
            <v>P70</v>
          </cell>
          <cell r="E421">
            <v>1.03</v>
          </cell>
        </row>
        <row r="422">
          <cell r="B422" t="str">
            <v xml:space="preserve">Canal 125x50x3mm           peso=30.42kg               </v>
          </cell>
          <cell r="C422" t="str">
            <v xml:space="preserve"> kg  </v>
          </cell>
          <cell r="D422" t="str">
            <v>P70</v>
          </cell>
          <cell r="E422">
            <v>1.03</v>
          </cell>
        </row>
        <row r="423">
          <cell r="B423" t="str">
            <v xml:space="preserve">Canal 125x50x4mm           peso=39.90kg               </v>
          </cell>
          <cell r="C423" t="str">
            <v xml:space="preserve"> kg  </v>
          </cell>
          <cell r="D423" t="str">
            <v>P70</v>
          </cell>
          <cell r="E423">
            <v>1.03</v>
          </cell>
        </row>
        <row r="424">
          <cell r="B424" t="str">
            <v xml:space="preserve">Canal 150x50x2mm           peso=22.93kg               </v>
          </cell>
          <cell r="C424" t="str">
            <v xml:space="preserve"> kg  </v>
          </cell>
          <cell r="D424" t="str">
            <v>P70</v>
          </cell>
          <cell r="E424">
            <v>1.03</v>
          </cell>
        </row>
        <row r="425">
          <cell r="B425" t="str">
            <v xml:space="preserve">Canal 150x50x3mm           peso=33.96kg               </v>
          </cell>
          <cell r="C425" t="str">
            <v xml:space="preserve"> kg  </v>
          </cell>
          <cell r="D425" t="str">
            <v>P70</v>
          </cell>
          <cell r="E425">
            <v>1.03</v>
          </cell>
        </row>
        <row r="426">
          <cell r="B426" t="str">
            <v xml:space="preserve">Canal 150x50x4mm           peso=44.62kg               </v>
          </cell>
          <cell r="C426" t="str">
            <v xml:space="preserve"> kg  </v>
          </cell>
          <cell r="D426" t="str">
            <v>P70</v>
          </cell>
          <cell r="E426">
            <v>1.03</v>
          </cell>
        </row>
        <row r="427">
          <cell r="B427" t="str">
            <v xml:space="preserve">Canal 200x50x2mm           peso=27.64kg               </v>
          </cell>
          <cell r="C427" t="str">
            <v xml:space="preserve"> kg  </v>
          </cell>
          <cell r="D427" t="str">
            <v>P70</v>
          </cell>
          <cell r="E427">
            <v>1.03</v>
          </cell>
        </row>
        <row r="428">
          <cell r="B428" t="str">
            <v xml:space="preserve">Canal 200x50x3mm           peso=40.98kg               </v>
          </cell>
          <cell r="C428" t="str">
            <v xml:space="preserve"> kg  </v>
          </cell>
          <cell r="D428" t="str">
            <v>P70</v>
          </cell>
          <cell r="E428">
            <v>1.03</v>
          </cell>
        </row>
        <row r="429">
          <cell r="B429" t="str">
            <v xml:space="preserve">Canal 200x50x4mm           peso=54.06kg               </v>
          </cell>
          <cell r="C429" t="str">
            <v xml:space="preserve"> kg  </v>
          </cell>
          <cell r="D429" t="str">
            <v>P70</v>
          </cell>
          <cell r="E429">
            <v>1.03</v>
          </cell>
        </row>
        <row r="430">
          <cell r="B430" t="str">
            <v>Canal agua lluvia KANALUM 5"  KUBIEC</v>
          </cell>
          <cell r="C430" t="str">
            <v>m</v>
          </cell>
          <cell r="D430" t="str">
            <v>P61</v>
          </cell>
          <cell r="E430">
            <v>3.528</v>
          </cell>
        </row>
        <row r="431">
          <cell r="B431" t="str">
            <v>Canal agua lluvia KANALUM 6"  KUBIEC</v>
          </cell>
          <cell r="C431" t="str">
            <v>m</v>
          </cell>
          <cell r="D431" t="str">
            <v>P61</v>
          </cell>
          <cell r="E431">
            <v>6.1488000000000005</v>
          </cell>
        </row>
        <row r="432">
          <cell r="B432" t="str">
            <v>Canal agua lluvia KANALUM 7"  KUBIEC</v>
          </cell>
          <cell r="C432" t="str">
            <v>m</v>
          </cell>
          <cell r="D432" t="str">
            <v>P61</v>
          </cell>
          <cell r="E432">
            <v>7.1568000000000005</v>
          </cell>
        </row>
        <row r="433">
          <cell r="B433" t="str">
            <v xml:space="preserve">Canal aluminio (blanco,negro,aluminio) </v>
          </cell>
          <cell r="C433" t="str">
            <v xml:space="preserve"> m   </v>
          </cell>
          <cell r="D433" t="str">
            <v>P23</v>
          </cell>
          <cell r="E433">
            <v>3.8192000000000004</v>
          </cell>
        </row>
        <row r="434">
          <cell r="B434" t="str">
            <v xml:space="preserve">Canal18x40x1.5mm           peso= 6.50kg               </v>
          </cell>
          <cell r="C434" t="str">
            <v xml:space="preserve"> kg  </v>
          </cell>
          <cell r="D434" t="str">
            <v>P70</v>
          </cell>
          <cell r="E434">
            <v>1.03</v>
          </cell>
        </row>
        <row r="435">
          <cell r="B435" t="str">
            <v xml:space="preserve">Candado BARRIL </v>
          </cell>
          <cell r="C435" t="str">
            <v xml:space="preserve"> u   </v>
          </cell>
          <cell r="D435" t="str">
            <v>P21</v>
          </cell>
          <cell r="E435">
            <v>16.912000000000003</v>
          </cell>
        </row>
        <row r="436">
          <cell r="B436" t="str">
            <v>Candado RECTANGULAR GRANDE</v>
          </cell>
          <cell r="C436" t="str">
            <v xml:space="preserve"> u   </v>
          </cell>
          <cell r="D436" t="str">
            <v>P21</v>
          </cell>
          <cell r="E436">
            <v>16.912000000000003</v>
          </cell>
        </row>
        <row r="437">
          <cell r="B437" t="str">
            <v>Candado RECTANGULAR MEDIANO</v>
          </cell>
          <cell r="C437" t="str">
            <v xml:space="preserve"> u   </v>
          </cell>
          <cell r="D437" t="str">
            <v>P21</v>
          </cell>
          <cell r="E437">
            <v>6.0480000000000009</v>
          </cell>
        </row>
        <row r="438">
          <cell r="B438" t="str">
            <v>Candado Yale 110-60</v>
          </cell>
          <cell r="C438" t="str">
            <v>u</v>
          </cell>
          <cell r="D438" t="str">
            <v>P100</v>
          </cell>
          <cell r="E438">
            <v>11.536000000000001</v>
          </cell>
        </row>
        <row r="439">
          <cell r="B439" t="str">
            <v>Carretilla reforzada tomate</v>
          </cell>
          <cell r="C439" t="str">
            <v>u</v>
          </cell>
          <cell r="D439" t="str">
            <v>P90</v>
          </cell>
          <cell r="E439">
            <v>39.200000000000003</v>
          </cell>
        </row>
        <row r="440">
          <cell r="B440" t="str">
            <v>Carretilla ultrareforzada tomate</v>
          </cell>
          <cell r="C440" t="str">
            <v>u</v>
          </cell>
          <cell r="D440" t="str">
            <v>P90</v>
          </cell>
          <cell r="E440">
            <v>45.92</v>
          </cell>
        </row>
        <row r="441">
          <cell r="B441" t="str">
            <v xml:space="preserve">Carretillas                                           </v>
          </cell>
          <cell r="C441" t="str">
            <v xml:space="preserve"> u   </v>
          </cell>
          <cell r="D441" t="str">
            <v>P33</v>
          </cell>
          <cell r="E441">
            <v>23.98</v>
          </cell>
        </row>
        <row r="442">
          <cell r="B442" t="str">
            <v xml:space="preserve">Carretillas nacionales       REFORZADA C 102                         </v>
          </cell>
          <cell r="C442" t="str">
            <v xml:space="preserve"> u   </v>
          </cell>
          <cell r="D442" t="str">
            <v>P60</v>
          </cell>
          <cell r="E442">
            <v>43.63</v>
          </cell>
        </row>
        <row r="443">
          <cell r="B443" t="str">
            <v>Cascajo (En cantera)</v>
          </cell>
          <cell r="C443" t="str">
            <v>m3</v>
          </cell>
          <cell r="D443" t="str">
            <v>P8</v>
          </cell>
          <cell r="E443">
            <v>2.2400000000000002</v>
          </cell>
        </row>
        <row r="444">
          <cell r="B444" t="str">
            <v>Caseina-estuco Venesiano PINTUCO color pastel</v>
          </cell>
          <cell r="C444" t="str">
            <v>4000cc</v>
          </cell>
          <cell r="D444" t="str">
            <v>P25</v>
          </cell>
          <cell r="E444">
            <v>9.2859999999999996</v>
          </cell>
        </row>
        <row r="445">
          <cell r="B445" t="str">
            <v>Casetón plástico recuperable (15 veces) 40 x 40 x 15 cms</v>
          </cell>
          <cell r="C445" t="str">
            <v xml:space="preserve"> u   </v>
          </cell>
          <cell r="D445" t="str">
            <v>P26</v>
          </cell>
          <cell r="E445">
            <v>6.8319999999999999</v>
          </cell>
        </row>
        <row r="446">
          <cell r="B446" t="str">
            <v>Casetón plástico recuperable (15 veces) 40 x 40 x 20 cms</v>
          </cell>
          <cell r="C446" t="str">
            <v xml:space="preserve"> u   </v>
          </cell>
          <cell r="D446" t="str">
            <v>P26</v>
          </cell>
          <cell r="E446">
            <v>7.4256000000000002</v>
          </cell>
        </row>
        <row r="447">
          <cell r="B447" t="str">
            <v>Casetón plástico recuperable (15 veces) 55 x 55 x 25 cms</v>
          </cell>
          <cell r="C447" t="str">
            <v xml:space="preserve"> u   </v>
          </cell>
          <cell r="D447" t="str">
            <v>P26</v>
          </cell>
          <cell r="E447">
            <v>12.768000000000002</v>
          </cell>
        </row>
        <row r="448">
          <cell r="B448" t="str">
            <v>CATALIZADOR poliamina 1x10</v>
          </cell>
          <cell r="C448" t="str">
            <v>1/8gl</v>
          </cell>
          <cell r="D448" t="str">
            <v>P25</v>
          </cell>
          <cell r="E448">
            <v>3.56</v>
          </cell>
        </row>
        <row r="449">
          <cell r="B449" t="str">
            <v>Caucho clorado PINTUCO amarillo y blanco</v>
          </cell>
          <cell r="C449" t="str">
            <v>4000 cc</v>
          </cell>
          <cell r="D449" t="str">
            <v>P25</v>
          </cell>
          <cell r="E449">
            <v>20.32</v>
          </cell>
        </row>
        <row r="450">
          <cell r="B450" t="str">
            <v>Caucho clorado PINTURAS AMERICAS</v>
          </cell>
          <cell r="C450" t="str">
            <v>4000 cc</v>
          </cell>
          <cell r="D450" t="str">
            <v>P25</v>
          </cell>
          <cell r="E450">
            <v>18.47</v>
          </cell>
        </row>
        <row r="451">
          <cell r="B451" t="str">
            <v xml:space="preserve">Cementina (saco=25 kg)                                </v>
          </cell>
          <cell r="C451" t="str">
            <v xml:space="preserve"> kg. </v>
          </cell>
          <cell r="D451" t="str">
            <v>P33</v>
          </cell>
          <cell r="E451">
            <v>9.3184000000000003E-2</v>
          </cell>
        </row>
        <row r="452">
          <cell r="B452" t="str">
            <v xml:space="preserve">Cemento  Blanco                                       </v>
          </cell>
          <cell r="C452" t="str">
            <v xml:space="preserve"> 50 kg</v>
          </cell>
          <cell r="D452" t="str">
            <v>P33</v>
          </cell>
          <cell r="E452">
            <v>9.8800000000000008</v>
          </cell>
        </row>
        <row r="453">
          <cell r="B453" t="str">
            <v xml:space="preserve">Cemento  Blanco                                       </v>
          </cell>
          <cell r="C453" t="str">
            <v xml:space="preserve"> 50 kg</v>
          </cell>
          <cell r="D453" t="str">
            <v>P59</v>
          </cell>
          <cell r="E453">
            <v>15.94</v>
          </cell>
        </row>
        <row r="454">
          <cell r="B454" t="str">
            <v xml:space="preserve">Cemento  Chimborazo                                </v>
          </cell>
          <cell r="C454" t="str">
            <v xml:space="preserve"> 50 kg</v>
          </cell>
          <cell r="D454" t="str">
            <v>P20</v>
          </cell>
          <cell r="E454">
            <v>6.2104000000000008</v>
          </cell>
        </row>
        <row r="455">
          <cell r="B455" t="str">
            <v xml:space="preserve">Cemento  Rocafuerte                                </v>
          </cell>
          <cell r="C455" t="str">
            <v xml:space="preserve"> 50 kg</v>
          </cell>
          <cell r="D455" t="str">
            <v>P33</v>
          </cell>
          <cell r="E455">
            <v>6.3201600000000004</v>
          </cell>
        </row>
        <row r="456">
          <cell r="B456" t="str">
            <v>Cemento (pega) para PVC 705 marca WELD-ON</v>
          </cell>
          <cell r="C456" t="str">
            <v>1/4 gal.</v>
          </cell>
          <cell r="D456" t="str">
            <v>P48</v>
          </cell>
          <cell r="E456">
            <v>12.812800000000001</v>
          </cell>
        </row>
        <row r="457">
          <cell r="B457" t="str">
            <v>Cemento (pega) para PVC 705 marca WELD-ON</v>
          </cell>
          <cell r="C457" t="str">
            <v>gal.</v>
          </cell>
          <cell r="D457" t="str">
            <v>P48</v>
          </cell>
          <cell r="E457">
            <v>42.873600000000003</v>
          </cell>
        </row>
        <row r="458">
          <cell r="B458" t="str">
            <v xml:space="preserve">Cemento Selva Alegre                                  </v>
          </cell>
          <cell r="C458" t="str">
            <v xml:space="preserve"> 50 kg</v>
          </cell>
          <cell r="D458" t="str">
            <v>P103</v>
          </cell>
          <cell r="E458">
            <v>6.4064000000000005</v>
          </cell>
        </row>
        <row r="459">
          <cell r="B459" t="str">
            <v xml:space="preserve">Cepillo cerdas metálicas 6"  USA                         </v>
          </cell>
          <cell r="C459" t="str">
            <v xml:space="preserve"> u   </v>
          </cell>
          <cell r="D459" t="str">
            <v>P2</v>
          </cell>
          <cell r="E459">
            <v>10.080000000000002</v>
          </cell>
        </row>
        <row r="460">
          <cell r="B460" t="str">
            <v xml:space="preserve">Cepillo nylon 18"  USA                                   </v>
          </cell>
          <cell r="C460" t="str">
            <v xml:space="preserve"> u   </v>
          </cell>
          <cell r="D460" t="str">
            <v>P2</v>
          </cell>
          <cell r="E460">
            <v>11.200000000000001</v>
          </cell>
        </row>
        <row r="461">
          <cell r="B461" t="str">
            <v>Cerámica 20 x 20. Azul cobalto</v>
          </cell>
          <cell r="C461" t="str">
            <v xml:space="preserve"> m2  </v>
          </cell>
          <cell r="D461" t="str">
            <v>P12</v>
          </cell>
          <cell r="E461">
            <v>13.798400000000001</v>
          </cell>
        </row>
        <row r="462">
          <cell r="B462" t="str">
            <v>Cerámica 20 x 20. Colores Fuertes (Mediterraneo)</v>
          </cell>
          <cell r="C462" t="str">
            <v xml:space="preserve"> m2  </v>
          </cell>
          <cell r="D462" t="str">
            <v>P12</v>
          </cell>
          <cell r="E462">
            <v>6.66</v>
          </cell>
        </row>
        <row r="463">
          <cell r="B463" t="str">
            <v>Cerámica 20 x 20. Granilla</v>
          </cell>
          <cell r="C463" t="str">
            <v xml:space="preserve"> m2  </v>
          </cell>
          <cell r="D463" t="str">
            <v>P12</v>
          </cell>
          <cell r="E463">
            <v>10.539200000000001</v>
          </cell>
        </row>
        <row r="464">
          <cell r="B464" t="str">
            <v>Cerámica 20 x 20. Lisa</v>
          </cell>
          <cell r="C464" t="str">
            <v xml:space="preserve"> m2  </v>
          </cell>
          <cell r="D464" t="str">
            <v>P12</v>
          </cell>
          <cell r="E464">
            <v>8.8144000000000009</v>
          </cell>
        </row>
        <row r="465">
          <cell r="B465" t="str">
            <v>Cerámica 20 x 20. Lisa Colores Suaves. (ecoceramica)</v>
          </cell>
          <cell r="C465" t="str">
            <v xml:space="preserve"> m2  </v>
          </cell>
          <cell r="D465" t="str">
            <v>P12</v>
          </cell>
          <cell r="E465">
            <v>6.07</v>
          </cell>
        </row>
        <row r="466">
          <cell r="B466" t="str">
            <v>Cerámica 20 x 20. Texturizada</v>
          </cell>
          <cell r="C466" t="str">
            <v xml:space="preserve"> m2  </v>
          </cell>
          <cell r="D466" t="str">
            <v>P12</v>
          </cell>
          <cell r="E466">
            <v>8.8144000000000009</v>
          </cell>
        </row>
        <row r="467">
          <cell r="B467" t="str">
            <v>Cerámica 20 x 20. Texturizada (Durotech)</v>
          </cell>
          <cell r="C467" t="str">
            <v xml:space="preserve"> m2  </v>
          </cell>
          <cell r="D467" t="str">
            <v>P12</v>
          </cell>
          <cell r="E467">
            <v>6.66</v>
          </cell>
        </row>
        <row r="468">
          <cell r="B468" t="str">
            <v>Cerámica 20 x 25. Lisa</v>
          </cell>
          <cell r="C468" t="str">
            <v xml:space="preserve"> m2  </v>
          </cell>
          <cell r="D468" t="str">
            <v>P12</v>
          </cell>
          <cell r="E468">
            <v>8.8144000000000009</v>
          </cell>
        </row>
        <row r="469">
          <cell r="B469" t="str">
            <v>Cerámica 20 x 25. Marmolizada</v>
          </cell>
          <cell r="C469" t="str">
            <v xml:space="preserve"> m2  </v>
          </cell>
          <cell r="D469" t="str">
            <v>P12</v>
          </cell>
          <cell r="E469">
            <v>9.9568000000000012</v>
          </cell>
        </row>
        <row r="470">
          <cell r="B470" t="str">
            <v>Cerámica 20 x 25. Marmolizada Brillante</v>
          </cell>
          <cell r="C470" t="str">
            <v xml:space="preserve"> m2  </v>
          </cell>
          <cell r="D470" t="str">
            <v>P12</v>
          </cell>
          <cell r="E470">
            <v>9.9568000000000012</v>
          </cell>
        </row>
        <row r="471">
          <cell r="B471" t="str">
            <v>Cerámica 20 x 30. Brillante (Marmolizadas, Sicilias)</v>
          </cell>
          <cell r="C471" t="str">
            <v xml:space="preserve"> m2  </v>
          </cell>
          <cell r="D471" t="str">
            <v>P12</v>
          </cell>
          <cell r="E471">
            <v>7.17</v>
          </cell>
        </row>
        <row r="472">
          <cell r="B472" t="str">
            <v>Cerámica 20 x 30. Mate (Pompei)</v>
          </cell>
          <cell r="C472" t="str">
            <v xml:space="preserve"> m2  </v>
          </cell>
          <cell r="D472" t="str">
            <v>P12</v>
          </cell>
          <cell r="E472">
            <v>7.62</v>
          </cell>
        </row>
        <row r="473">
          <cell r="B473" t="str">
            <v>Cerámica 30 x 30. Brillante (Marmolizadas, Sicilias)</v>
          </cell>
          <cell r="C473" t="str">
            <v xml:space="preserve"> m2  </v>
          </cell>
          <cell r="D473" t="str">
            <v>P12</v>
          </cell>
          <cell r="E473">
            <v>7.52</v>
          </cell>
        </row>
        <row r="474">
          <cell r="B474" t="str">
            <v>Cerámica 30 x 30. Lisa</v>
          </cell>
          <cell r="C474" t="str">
            <v xml:space="preserve"> m2  </v>
          </cell>
          <cell r="D474" t="str">
            <v>P12</v>
          </cell>
          <cell r="E474">
            <v>10.180800000000001</v>
          </cell>
        </row>
        <row r="475">
          <cell r="B475" t="str">
            <v>Cerámica 30 x 30. Marmolizada</v>
          </cell>
          <cell r="C475" t="str">
            <v xml:space="preserve"> m2  </v>
          </cell>
          <cell r="D475" t="str">
            <v>P12</v>
          </cell>
          <cell r="E475">
            <v>12.006400000000001</v>
          </cell>
        </row>
        <row r="476">
          <cell r="B476" t="str">
            <v>Cerámica 30 x 30. Marmolizada Brillante</v>
          </cell>
          <cell r="C476" t="str">
            <v xml:space="preserve"> m2  </v>
          </cell>
          <cell r="D476" t="str">
            <v>P12</v>
          </cell>
          <cell r="E476">
            <v>12.0848</v>
          </cell>
        </row>
        <row r="477">
          <cell r="B477" t="str">
            <v>Cerámica 30 x 30. Mate (Pompei, Andes, Stone, Antique)</v>
          </cell>
          <cell r="C477" t="str">
            <v xml:space="preserve"> m2  </v>
          </cell>
          <cell r="D477" t="str">
            <v>P12</v>
          </cell>
          <cell r="E477">
            <v>8.7899999999999991</v>
          </cell>
        </row>
        <row r="478">
          <cell r="B478" t="str">
            <v>Cerámica 40 x 40. Brillante (Marmolizada, Sicilia, Pórtico)</v>
          </cell>
          <cell r="C478" t="str">
            <v xml:space="preserve"> m2  </v>
          </cell>
          <cell r="D478" t="str">
            <v>P12</v>
          </cell>
          <cell r="E478">
            <v>8.57</v>
          </cell>
        </row>
        <row r="479">
          <cell r="B479" t="str">
            <v>Cerámica 40 x 40. Mate (Pompei, Andes, Stone, Antique)</v>
          </cell>
          <cell r="C479" t="str">
            <v xml:space="preserve"> m2  </v>
          </cell>
          <cell r="D479" t="str">
            <v>P12</v>
          </cell>
          <cell r="E479">
            <v>9.4600000000000009</v>
          </cell>
        </row>
        <row r="480">
          <cell r="B480" t="str">
            <v>Cerámica 45 x 45. Mate (Pompei, Toscana, Piedra Cid)</v>
          </cell>
          <cell r="C480" t="str">
            <v xml:space="preserve"> m2  </v>
          </cell>
          <cell r="D480" t="str">
            <v>P12</v>
          </cell>
          <cell r="E480">
            <v>9.6300000000000008</v>
          </cell>
        </row>
        <row r="481">
          <cell r="B481" t="str">
            <v>Cerámica Graiman Serie Bruñado Pared 20x20. Beige, sheraton, gris</v>
          </cell>
          <cell r="C481" t="str">
            <v xml:space="preserve"> m2  </v>
          </cell>
          <cell r="D481" t="str">
            <v>P22</v>
          </cell>
          <cell r="E481">
            <v>7.8736000000000006</v>
          </cell>
        </row>
        <row r="482">
          <cell r="B482" t="str">
            <v>Cerámica Graiman Serie Bruñado Pared 20x30. Miami gris, miami beige</v>
          </cell>
          <cell r="C482" t="str">
            <v xml:space="preserve"> m2  </v>
          </cell>
          <cell r="D482" t="str">
            <v>P22</v>
          </cell>
          <cell r="E482">
            <v>7.8736000000000006</v>
          </cell>
        </row>
        <row r="483">
          <cell r="B483" t="str">
            <v>Cerámica Graiman Serie Endurex Pisos 40x40. Rosa, blanco, beige</v>
          </cell>
          <cell r="C483" t="str">
            <v xml:space="preserve"> m2  </v>
          </cell>
          <cell r="D483" t="str">
            <v>P22</v>
          </cell>
          <cell r="E483">
            <v>9.3072000000000017</v>
          </cell>
        </row>
        <row r="484">
          <cell r="B484" t="str">
            <v xml:space="preserve">Cerámica Graiman Serie Laca  30x30 Pisos.  negra                   </v>
          </cell>
          <cell r="C484" t="str">
            <v xml:space="preserve"> m2  </v>
          </cell>
          <cell r="D484" t="str">
            <v>P22</v>
          </cell>
          <cell r="E484">
            <v>6.7984000000000009</v>
          </cell>
        </row>
        <row r="485">
          <cell r="B485" t="str">
            <v>Cerámica Graiman Serie Mármol brillante Pisos 40x40. Travertino blanco, travertino abano</v>
          </cell>
          <cell r="C485" t="str">
            <v xml:space="preserve"> m2  </v>
          </cell>
          <cell r="D485" t="str">
            <v>P22</v>
          </cell>
          <cell r="E485">
            <v>8.8480000000000008</v>
          </cell>
        </row>
        <row r="486">
          <cell r="B486" t="str">
            <v xml:space="preserve">Cerámica Graiman Serie Mármol Satinado 30x30 Pisos. Gris, beige, verde, azul               </v>
          </cell>
          <cell r="C486" t="str">
            <v xml:space="preserve"> m2  </v>
          </cell>
          <cell r="D486" t="str">
            <v>P22</v>
          </cell>
          <cell r="E486">
            <v>6.6080000000000014</v>
          </cell>
        </row>
        <row r="487">
          <cell r="B487" t="str">
            <v xml:space="preserve">Cerámica Graiman Serie Rústico Pisos 30x30. Romano blanco , plumilla               </v>
          </cell>
          <cell r="C487" t="str">
            <v xml:space="preserve"> m2  </v>
          </cell>
          <cell r="D487" t="str">
            <v>P22</v>
          </cell>
          <cell r="E487">
            <v>8.9488000000000003</v>
          </cell>
        </row>
        <row r="488">
          <cell r="B488" t="str">
            <v>Cerámica Graiman Serie Rústico Pisos 40x40. Romano rojo</v>
          </cell>
          <cell r="C488" t="str">
            <v xml:space="preserve"> m2  </v>
          </cell>
          <cell r="D488" t="str">
            <v>P22</v>
          </cell>
          <cell r="E488">
            <v>9.5312000000000001</v>
          </cell>
        </row>
        <row r="489">
          <cell r="B489" t="str">
            <v xml:space="preserve">Cernidera de aluminio   2" lisa                     </v>
          </cell>
          <cell r="C489" t="str">
            <v xml:space="preserve"> u   </v>
          </cell>
          <cell r="D489" t="str">
            <v>P45</v>
          </cell>
          <cell r="E489">
            <v>46.69</v>
          </cell>
        </row>
        <row r="490">
          <cell r="B490" t="str">
            <v>Cernidera de aluminio  3" lisa</v>
          </cell>
          <cell r="C490" t="str">
            <v xml:space="preserve"> u   </v>
          </cell>
          <cell r="D490" t="str">
            <v>P45</v>
          </cell>
          <cell r="E490">
            <v>51.84</v>
          </cell>
        </row>
        <row r="491">
          <cell r="B491" t="str">
            <v xml:space="preserve">Cernidera de aluminio  4" lisa       </v>
          </cell>
          <cell r="C491" t="str">
            <v xml:space="preserve"> u   </v>
          </cell>
          <cell r="D491" t="str">
            <v>P45</v>
          </cell>
          <cell r="E491">
            <v>62.54</v>
          </cell>
        </row>
        <row r="492">
          <cell r="B492" t="str">
            <v xml:space="preserve">Cernidera de aluminio 1"   lisa                           </v>
          </cell>
          <cell r="C492" t="str">
            <v xml:space="preserve"> u   </v>
          </cell>
          <cell r="D492" t="str">
            <v>P45</v>
          </cell>
          <cell r="E492">
            <v>41.99</v>
          </cell>
        </row>
        <row r="493">
          <cell r="B493" t="str">
            <v xml:space="preserve">Cernidera de aluminio 1/2" lisa                           </v>
          </cell>
          <cell r="C493" t="str">
            <v xml:space="preserve"> u   </v>
          </cell>
          <cell r="D493" t="str">
            <v>P45</v>
          </cell>
          <cell r="E493">
            <v>37.18</v>
          </cell>
        </row>
        <row r="494">
          <cell r="B494" t="str">
            <v>Cerrad. baño/pomo Kwikset Bel Air (LATON ANTIGUO)</v>
          </cell>
          <cell r="C494" t="str">
            <v xml:space="preserve"> u   </v>
          </cell>
          <cell r="D494" t="str">
            <v>P21</v>
          </cell>
          <cell r="E494">
            <v>16.912000000000003</v>
          </cell>
        </row>
        <row r="495">
          <cell r="B495" t="str">
            <v>Cerrad. baño/pomo Kwikset Eclipse (LATON ANTIGUO)</v>
          </cell>
          <cell r="C495" t="str">
            <v xml:space="preserve"> u   </v>
          </cell>
          <cell r="D495" t="str">
            <v>P21</v>
          </cell>
          <cell r="E495">
            <v>17.752000000000002</v>
          </cell>
        </row>
        <row r="496">
          <cell r="B496" t="str">
            <v xml:space="preserve">Cerrad. baño/pomo Kwikset Grecian (LATON BRILLAN)                   </v>
          </cell>
          <cell r="C496" t="str">
            <v xml:space="preserve"> u   </v>
          </cell>
          <cell r="D496" t="str">
            <v>P21</v>
          </cell>
          <cell r="E496">
            <v>15.904</v>
          </cell>
        </row>
        <row r="497">
          <cell r="B497" t="str">
            <v xml:space="preserve">Cerrad. baño/pomoKwikset Polo(LATON BRILLANTE)                     </v>
          </cell>
          <cell r="C497" t="str">
            <v xml:space="preserve"> u   </v>
          </cell>
          <cell r="D497" t="str">
            <v>P21</v>
          </cell>
          <cell r="E497">
            <v>14.952000000000002</v>
          </cell>
        </row>
        <row r="498">
          <cell r="B498" t="str">
            <v xml:space="preserve">Cerrad. dormit/pomo Kwikset Eclipse(LATON ANTIGUO)            </v>
          </cell>
          <cell r="C498" t="str">
            <v xml:space="preserve"> u   </v>
          </cell>
          <cell r="D498" t="str">
            <v>P21</v>
          </cell>
          <cell r="E498">
            <v>18.816000000000003</v>
          </cell>
        </row>
        <row r="499">
          <cell r="B499" t="str">
            <v xml:space="preserve">Cerrad. dormit/pomo Kwikset Grecian(LATON BRILLAN)           </v>
          </cell>
          <cell r="C499" t="str">
            <v xml:space="preserve"> u   </v>
          </cell>
          <cell r="D499" t="str">
            <v>P21</v>
          </cell>
          <cell r="E499">
            <v>21.504000000000001</v>
          </cell>
        </row>
        <row r="500">
          <cell r="B500" t="str">
            <v xml:space="preserve">Cerrad. dormit/pomoKwikset Polo (LATON BRILLANTE)                </v>
          </cell>
          <cell r="C500" t="str">
            <v xml:space="preserve"> u   </v>
          </cell>
          <cell r="D500" t="str">
            <v>P21</v>
          </cell>
          <cell r="E500">
            <v>18.592000000000002</v>
          </cell>
        </row>
        <row r="501">
          <cell r="B501" t="str">
            <v xml:space="preserve">Cerrad. principal/pomo Kwikset Eclipse (LATON ANT)              </v>
          </cell>
          <cell r="C501" t="str">
            <v xml:space="preserve"> u   </v>
          </cell>
          <cell r="D501" t="str">
            <v>P21</v>
          </cell>
          <cell r="E501">
            <v>25.312000000000005</v>
          </cell>
        </row>
        <row r="502">
          <cell r="B502" t="str">
            <v xml:space="preserve">Cerrad. principal/pomo Kwikset Grecian(LATON BRILLA)              </v>
          </cell>
          <cell r="C502" t="str">
            <v xml:space="preserve"> u   </v>
          </cell>
          <cell r="D502" t="str">
            <v>P21</v>
          </cell>
          <cell r="E502">
            <v>25.312000000000005</v>
          </cell>
        </row>
        <row r="503">
          <cell r="B503" t="str">
            <v>Cerrad. principal/pomo Kwikset Polo(LATON BRILLA)</v>
          </cell>
          <cell r="C503" t="str">
            <v xml:space="preserve"> u   </v>
          </cell>
          <cell r="D503" t="str">
            <v>P21</v>
          </cell>
          <cell r="E503" t="str">
            <v/>
          </cell>
        </row>
        <row r="504">
          <cell r="B504" t="str">
            <v xml:space="preserve">Cerrad.p/muebles archivadores  1007-CR                       </v>
          </cell>
          <cell r="C504" t="str">
            <v xml:space="preserve"> u   </v>
          </cell>
          <cell r="D504" t="str">
            <v>P21</v>
          </cell>
          <cell r="E504">
            <v>4.5919999999999996</v>
          </cell>
        </row>
        <row r="505">
          <cell r="B505" t="str">
            <v xml:space="preserve">Cerrad.p/muebles de madera 352 -CR.                   </v>
          </cell>
          <cell r="C505" t="str">
            <v xml:space="preserve"> u   </v>
          </cell>
          <cell r="D505" t="str">
            <v>P21</v>
          </cell>
          <cell r="E505">
            <v>4.5919999999999996</v>
          </cell>
        </row>
        <row r="506">
          <cell r="B506" t="str">
            <v xml:space="preserve">Cerrad.p/muebles de metal  401 - CR.                  </v>
          </cell>
          <cell r="C506" t="str">
            <v xml:space="preserve"> u   </v>
          </cell>
          <cell r="D506" t="str">
            <v>P21</v>
          </cell>
          <cell r="E506">
            <v>4.5919999999999996</v>
          </cell>
        </row>
        <row r="507">
          <cell r="B507" t="str">
            <v>Cerradura baño d/pomo    Nova  (ND)</v>
          </cell>
          <cell r="C507" t="str">
            <v xml:space="preserve"> u   </v>
          </cell>
          <cell r="D507" t="str">
            <v>P21</v>
          </cell>
          <cell r="E507">
            <v>8.7919999999999998</v>
          </cell>
        </row>
        <row r="508">
          <cell r="B508" t="str">
            <v xml:space="preserve">Cerradura baño de pomo LOCKSET cromada                         </v>
          </cell>
          <cell r="C508" t="str">
            <v xml:space="preserve"> u   </v>
          </cell>
          <cell r="D508" t="str">
            <v>P21</v>
          </cell>
          <cell r="E508">
            <v>9.9680000000000017</v>
          </cell>
        </row>
        <row r="509">
          <cell r="B509" t="str">
            <v xml:space="preserve">Cerradura baño de pomo NOVA Martillada                     </v>
          </cell>
          <cell r="C509" t="str">
            <v xml:space="preserve"> u   </v>
          </cell>
          <cell r="D509" t="str">
            <v>P21</v>
          </cell>
          <cell r="E509">
            <v>6.4960000000000004</v>
          </cell>
        </row>
        <row r="510">
          <cell r="B510" t="str">
            <v xml:space="preserve">Cerradura baño pomo NOVA Oro Blanco                        </v>
          </cell>
          <cell r="C510" t="str">
            <v xml:space="preserve"> u   </v>
          </cell>
          <cell r="D510" t="str">
            <v>P21</v>
          </cell>
          <cell r="E510">
            <v>8.7919999999999998</v>
          </cell>
        </row>
        <row r="511">
          <cell r="B511" t="str">
            <v>Cerradura de embutir puerta de aluminio corrediza</v>
          </cell>
          <cell r="C511" t="str">
            <v>u</v>
          </cell>
          <cell r="D511" t="str">
            <v>P100</v>
          </cell>
          <cell r="E511">
            <v>12.88</v>
          </cell>
        </row>
        <row r="512">
          <cell r="B512" t="str">
            <v>Cerradura de embutir puerta principal de aluminio</v>
          </cell>
          <cell r="C512" t="str">
            <v>u</v>
          </cell>
          <cell r="D512" t="str">
            <v>P100</v>
          </cell>
          <cell r="E512">
            <v>19.600000000000001</v>
          </cell>
        </row>
        <row r="513">
          <cell r="B513" t="str">
            <v>Cerradura de Pomo para baño Litchfield</v>
          </cell>
          <cell r="C513" t="str">
            <v>u</v>
          </cell>
          <cell r="D513" t="str">
            <v>P100</v>
          </cell>
          <cell r="E513">
            <v>10.192</v>
          </cell>
        </row>
        <row r="514">
          <cell r="B514" t="str">
            <v>Cerradura de Pomo para dormitorio u oficina Litchfield</v>
          </cell>
          <cell r="C514" t="str">
            <v>u</v>
          </cell>
          <cell r="D514" t="str">
            <v>P100</v>
          </cell>
          <cell r="E514">
            <v>13.888000000000002</v>
          </cell>
        </row>
        <row r="515">
          <cell r="B515" t="str">
            <v>Cerradura de Pomo para entrada principal Litchfield</v>
          </cell>
          <cell r="C515" t="str">
            <v>u</v>
          </cell>
          <cell r="D515" t="str">
            <v>P100</v>
          </cell>
          <cell r="E515">
            <v>19.152000000000005</v>
          </cell>
        </row>
        <row r="516">
          <cell r="B516" t="str">
            <v>Cerradura de Pomo para pasillo o closet Litchfield</v>
          </cell>
          <cell r="C516" t="str">
            <v>u</v>
          </cell>
          <cell r="D516" t="str">
            <v>P100</v>
          </cell>
          <cell r="E516">
            <v>9.9120000000000008</v>
          </cell>
        </row>
        <row r="517">
          <cell r="B517" t="str">
            <v>Cerradura de sobreponer 1610-50 Yale</v>
          </cell>
          <cell r="C517" t="str">
            <v>u</v>
          </cell>
          <cell r="D517" t="str">
            <v>P100</v>
          </cell>
          <cell r="E517">
            <v>14.56</v>
          </cell>
        </row>
        <row r="518">
          <cell r="B518" t="str">
            <v>Cerradura de sobreponer 3610-60 Yale</v>
          </cell>
          <cell r="C518" t="str">
            <v>u</v>
          </cell>
          <cell r="D518" t="str">
            <v>P100</v>
          </cell>
          <cell r="E518">
            <v>14.56</v>
          </cell>
        </row>
        <row r="519">
          <cell r="B519" t="str">
            <v xml:space="preserve">Cerradura dormitorio de pomo  Nova  (ND)                 </v>
          </cell>
          <cell r="C519" t="str">
            <v xml:space="preserve"> u   </v>
          </cell>
          <cell r="D519" t="str">
            <v>P21</v>
          </cell>
          <cell r="E519">
            <v>9.9680000000000017</v>
          </cell>
        </row>
        <row r="520">
          <cell r="B520" t="str">
            <v xml:space="preserve">Cerradura dormitorio de pomo LOCKSET cromada                   </v>
          </cell>
          <cell r="C520" t="str">
            <v xml:space="preserve"> u   </v>
          </cell>
          <cell r="D520" t="str">
            <v>P21</v>
          </cell>
          <cell r="E520">
            <v>11.312000000000001</v>
          </cell>
        </row>
        <row r="521">
          <cell r="B521" t="str">
            <v xml:space="preserve">Cerradura dormitorio de pomo NOVA Martillada               </v>
          </cell>
          <cell r="C521" t="str">
            <v xml:space="preserve"> u   </v>
          </cell>
          <cell r="D521" t="str">
            <v>P21</v>
          </cell>
          <cell r="E521">
            <v>7.7280000000000015</v>
          </cell>
        </row>
        <row r="522">
          <cell r="B522" t="str">
            <v xml:space="preserve">Cerradura dormitorio pomo NOVA Oro Blanco                  </v>
          </cell>
          <cell r="C522" t="str">
            <v xml:space="preserve"> u   </v>
          </cell>
          <cell r="D522" t="str">
            <v>P21</v>
          </cell>
          <cell r="E522">
            <v>9.9680000000000017</v>
          </cell>
        </row>
        <row r="523">
          <cell r="B523" t="str">
            <v xml:space="preserve">Cerradura para gabinete metálico 522-NM                     </v>
          </cell>
          <cell r="C523" t="str">
            <v xml:space="preserve"> u   </v>
          </cell>
          <cell r="D523" t="str">
            <v>P21</v>
          </cell>
          <cell r="E523">
            <v>2.8</v>
          </cell>
        </row>
        <row r="524">
          <cell r="B524" t="str">
            <v xml:space="preserve">Cerradura princ. d/pomo Nova (ND)                        </v>
          </cell>
          <cell r="C524" t="str">
            <v xml:space="preserve"> u   </v>
          </cell>
          <cell r="D524" t="str">
            <v>P21</v>
          </cell>
          <cell r="E524">
            <v>11.648000000000001</v>
          </cell>
        </row>
        <row r="525">
          <cell r="B525" t="str">
            <v xml:space="preserve">Cerradura principal d/pomo LOCKSET cromada                    </v>
          </cell>
          <cell r="C525" t="str">
            <v xml:space="preserve"> u   </v>
          </cell>
          <cell r="D525" t="str">
            <v>P21</v>
          </cell>
          <cell r="E525">
            <v>12.768000000000002</v>
          </cell>
        </row>
        <row r="526">
          <cell r="B526" t="str">
            <v xml:space="preserve">Cerradura principal de pomo NOVA Martillada                </v>
          </cell>
          <cell r="C526" t="str">
            <v xml:space="preserve"> u   </v>
          </cell>
          <cell r="D526" t="str">
            <v>P21</v>
          </cell>
          <cell r="E526">
            <v>9.072000000000001</v>
          </cell>
        </row>
        <row r="527">
          <cell r="B527" t="str">
            <v xml:space="preserve">Cerradura principal pomo NOVA Oro Blanco                    </v>
          </cell>
          <cell r="C527" t="str">
            <v xml:space="preserve"> u   </v>
          </cell>
          <cell r="D527" t="str">
            <v>P21</v>
          </cell>
          <cell r="E527">
            <v>11.648000000000001</v>
          </cell>
        </row>
        <row r="528">
          <cell r="B528" t="str">
            <v xml:space="preserve">Cerradura puerta enrollable/central LOKSET                  </v>
          </cell>
          <cell r="C528" t="str">
            <v xml:space="preserve"> u   </v>
          </cell>
          <cell r="D528" t="str">
            <v>P21</v>
          </cell>
          <cell r="E528">
            <v>6.4960000000000004</v>
          </cell>
        </row>
        <row r="529">
          <cell r="B529" t="str">
            <v>Cerradura sobreponer S-90 Cromada</v>
          </cell>
          <cell r="C529" t="str">
            <v xml:space="preserve"> u   </v>
          </cell>
          <cell r="D529" t="str">
            <v>P47</v>
          </cell>
          <cell r="E529">
            <v>42.963200000000001</v>
          </cell>
        </row>
        <row r="530">
          <cell r="B530" t="str">
            <v>Cerradura sobreponer S-90 Dorada</v>
          </cell>
          <cell r="C530" t="str">
            <v xml:space="preserve"> u   </v>
          </cell>
          <cell r="D530" t="str">
            <v>P47</v>
          </cell>
          <cell r="E530">
            <v>47.824000000000005</v>
          </cell>
        </row>
        <row r="531">
          <cell r="B531" t="str">
            <v>Cerradura sobreponer S-90 Pintada</v>
          </cell>
          <cell r="C531" t="str">
            <v xml:space="preserve"> u   </v>
          </cell>
          <cell r="D531" t="str">
            <v>P47</v>
          </cell>
          <cell r="E531">
            <v>42.044800000000002</v>
          </cell>
        </row>
        <row r="532">
          <cell r="B532" t="str">
            <v>Cerradura sobreponer S-90A Pintada</v>
          </cell>
          <cell r="C532" t="str">
            <v xml:space="preserve"> u   </v>
          </cell>
          <cell r="D532" t="str">
            <v>P47</v>
          </cell>
          <cell r="E532">
            <v>91.313600000000008</v>
          </cell>
        </row>
        <row r="533">
          <cell r="B533" t="str">
            <v>Cerradura sobreponer S-90R Pintada</v>
          </cell>
          <cell r="C533" t="str">
            <v xml:space="preserve"> u   </v>
          </cell>
          <cell r="D533" t="str">
            <v>P47</v>
          </cell>
          <cell r="E533">
            <v>45.2928</v>
          </cell>
        </row>
        <row r="534">
          <cell r="B534" t="str">
            <v>Cerradura sobreponer S-95 Pintada</v>
          </cell>
          <cell r="C534" t="str">
            <v xml:space="preserve"> u   </v>
          </cell>
          <cell r="D534" t="str">
            <v>P47</v>
          </cell>
          <cell r="E534">
            <v>14.873600000000001</v>
          </cell>
        </row>
        <row r="535">
          <cell r="B535" t="str">
            <v>Cerraduras embutir 2030/60 LP</v>
          </cell>
          <cell r="C535" t="str">
            <v xml:space="preserve"> u   </v>
          </cell>
          <cell r="D535" t="str">
            <v>P47</v>
          </cell>
          <cell r="E535">
            <v>23.004799999999999</v>
          </cell>
        </row>
        <row r="536">
          <cell r="B536" t="str">
            <v>Cerraduras metálicas 2210 28 Al</v>
          </cell>
          <cell r="C536" t="str">
            <v xml:space="preserve"> u   </v>
          </cell>
          <cell r="D536" t="str">
            <v>P47</v>
          </cell>
          <cell r="E536">
            <v>17.136000000000003</v>
          </cell>
        </row>
        <row r="537">
          <cell r="B537" t="str">
            <v>Cerraduras metálicas 2240 30 3 Al</v>
          </cell>
          <cell r="C537" t="str">
            <v xml:space="preserve"> u   </v>
          </cell>
          <cell r="D537" t="str">
            <v>P47</v>
          </cell>
          <cell r="E537">
            <v>42.56</v>
          </cell>
        </row>
        <row r="538">
          <cell r="B538" t="str">
            <v>Cerraduras sobreponer 125/60/D GR</v>
          </cell>
          <cell r="C538" t="str">
            <v xml:space="preserve"> u   </v>
          </cell>
          <cell r="D538" t="str">
            <v>P47</v>
          </cell>
          <cell r="E538">
            <v>9.6768000000000018</v>
          </cell>
        </row>
        <row r="539">
          <cell r="B539" t="str">
            <v>Cerraduras sobreponer 125/60/I GR</v>
          </cell>
          <cell r="C539" t="str">
            <v xml:space="preserve"> u   </v>
          </cell>
          <cell r="D539" t="str">
            <v>P47</v>
          </cell>
          <cell r="E539">
            <v>9.6768000000000018</v>
          </cell>
        </row>
        <row r="540">
          <cell r="B540" t="str">
            <v xml:space="preserve">Cerramiento de malla (sin albañilería)                </v>
          </cell>
          <cell r="C540" t="str">
            <v xml:space="preserve"> m2  </v>
          </cell>
          <cell r="D540" t="str">
            <v>P67</v>
          </cell>
          <cell r="E540">
            <v>26.6</v>
          </cell>
        </row>
        <row r="541">
          <cell r="B541" t="str">
            <v xml:space="preserve">Cerramiento de metal (sin albañilería)                </v>
          </cell>
          <cell r="C541" t="str">
            <v xml:space="preserve"> m2  </v>
          </cell>
          <cell r="D541" t="str">
            <v>P67</v>
          </cell>
          <cell r="E541">
            <v>51.7</v>
          </cell>
        </row>
        <row r="542">
          <cell r="B542" t="str">
            <v>Cerrojos 516/60/V latón antiguo llave-seguro</v>
          </cell>
          <cell r="C542" t="str">
            <v xml:space="preserve"> u   </v>
          </cell>
          <cell r="D542" t="str">
            <v>P47</v>
          </cell>
          <cell r="E542">
            <v>23.184000000000001</v>
          </cell>
        </row>
        <row r="543">
          <cell r="B543" t="str">
            <v>Cerrojos 517/60/V latón antiguo llave-llave</v>
          </cell>
          <cell r="C543" t="str">
            <v xml:space="preserve"> u   </v>
          </cell>
          <cell r="D543" t="str">
            <v>P47</v>
          </cell>
          <cell r="E543">
            <v>32.816000000000003</v>
          </cell>
        </row>
        <row r="544">
          <cell r="B544" t="str">
            <v>Cerrojos 517/60/V latón pulido llave-llave</v>
          </cell>
          <cell r="C544" t="str">
            <v xml:space="preserve"> u   </v>
          </cell>
          <cell r="D544" t="str">
            <v>P47</v>
          </cell>
          <cell r="E544">
            <v>32.816000000000003</v>
          </cell>
        </row>
        <row r="545">
          <cell r="B545" t="str">
            <v>Chafado</v>
          </cell>
          <cell r="C545" t="str">
            <v>m2</v>
          </cell>
          <cell r="D545" t="str">
            <v>P63</v>
          </cell>
          <cell r="E545">
            <v>2.8896000000000002</v>
          </cell>
        </row>
        <row r="546">
          <cell r="B546" t="str">
            <v>Chispa</v>
          </cell>
          <cell r="C546" t="str">
            <v>m3</v>
          </cell>
          <cell r="D546" t="str">
            <v>P8</v>
          </cell>
          <cell r="E546">
            <v>2.875</v>
          </cell>
        </row>
        <row r="547">
          <cell r="B547" t="str">
            <v>Chispa con arena para adoquines 3/8</v>
          </cell>
          <cell r="C547" t="str">
            <v>m3</v>
          </cell>
          <cell r="D547" t="str">
            <v>P16</v>
          </cell>
          <cell r="E547">
            <v>10</v>
          </cell>
        </row>
        <row r="548">
          <cell r="B548" t="str">
            <v>Cielo ras plan horizontal:  gypsum a prueba  humedad 1/2"</v>
          </cell>
          <cell r="C548" t="str">
            <v>m2</v>
          </cell>
          <cell r="D548" t="str">
            <v>P89</v>
          </cell>
          <cell r="E548">
            <v>13.89</v>
          </cell>
        </row>
        <row r="549">
          <cell r="B549" t="str">
            <v>Cielo raso plano horizontal: en gypsum regular de 1/2"</v>
          </cell>
          <cell r="C549" t="str">
            <v>m2</v>
          </cell>
          <cell r="D549" t="str">
            <v>P89</v>
          </cell>
          <cell r="E549">
            <v>10.98</v>
          </cell>
        </row>
        <row r="550">
          <cell r="B550" t="str">
            <v>Cinta Teflón  1/2" chino</v>
          </cell>
          <cell r="C550" t="str">
            <v xml:space="preserve"> roll</v>
          </cell>
          <cell r="D550" t="str">
            <v>P60</v>
          </cell>
          <cell r="E550">
            <v>0.09</v>
          </cell>
        </row>
        <row r="551">
          <cell r="B551" t="str">
            <v>Clavos 2; 2 1/2; 3; 3 1/2"</v>
          </cell>
          <cell r="C551" t="str">
            <v>kg</v>
          </cell>
          <cell r="D551" t="str">
            <v>P31</v>
          </cell>
          <cell r="E551">
            <v>1.0613120000000003</v>
          </cell>
        </row>
        <row r="552">
          <cell r="B552" t="str">
            <v xml:space="preserve">Clavos chicos 2; 2 1/2", 3", 3 1/2" (30kg)                               </v>
          </cell>
          <cell r="C552" t="str">
            <v xml:space="preserve"> caja</v>
          </cell>
          <cell r="D552" t="str">
            <v>P55</v>
          </cell>
          <cell r="E552">
            <v>37.84704</v>
          </cell>
        </row>
        <row r="553">
          <cell r="B553" t="str">
            <v xml:space="preserve">Clavos negro de acero D=2mm L=15mm (400 U)                     </v>
          </cell>
          <cell r="C553" t="str">
            <v xml:space="preserve"> caja</v>
          </cell>
          <cell r="D553" t="str">
            <v>P55</v>
          </cell>
          <cell r="E553">
            <v>30.475200000000005</v>
          </cell>
        </row>
        <row r="554">
          <cell r="B554" t="str">
            <v xml:space="preserve">Clorinador  flotante                             </v>
          </cell>
          <cell r="C554" t="str">
            <v xml:space="preserve"> u   </v>
          </cell>
          <cell r="D554" t="str">
            <v>P2</v>
          </cell>
          <cell r="E554">
            <v>9.5200000000000014</v>
          </cell>
        </row>
        <row r="555">
          <cell r="B555" t="str">
            <v>Cloro granulado HTH 45 Kg USA</v>
          </cell>
          <cell r="C555" t="str">
            <v>Kg</v>
          </cell>
          <cell r="D555" t="str">
            <v>P2</v>
          </cell>
          <cell r="E555">
            <v>3.6848000000000005</v>
          </cell>
        </row>
        <row r="556">
          <cell r="B556" t="str">
            <v>Codo 1" x 90 GR HH Plástico BSP Plasson</v>
          </cell>
          <cell r="C556" t="str">
            <v>u</v>
          </cell>
          <cell r="D556" t="str">
            <v>P48</v>
          </cell>
          <cell r="E556">
            <v>2.4752000000000001</v>
          </cell>
        </row>
        <row r="557">
          <cell r="B557" t="str">
            <v>Codo 45 gr   50MM</v>
          </cell>
          <cell r="C557" t="str">
            <v xml:space="preserve"> u   </v>
          </cell>
          <cell r="D557" t="str">
            <v>P66</v>
          </cell>
          <cell r="E557">
            <v>0.45</v>
          </cell>
        </row>
        <row r="558">
          <cell r="B558" t="str">
            <v>Codo 45 gr  110 MM</v>
          </cell>
          <cell r="C558" t="str">
            <v xml:space="preserve"> u   </v>
          </cell>
          <cell r="D558" t="str">
            <v>P66</v>
          </cell>
          <cell r="E558">
            <v>2.16</v>
          </cell>
        </row>
        <row r="559">
          <cell r="B559" t="str">
            <v>Codo 45 gr  75 MM</v>
          </cell>
          <cell r="C559" t="str">
            <v xml:space="preserve"> u   </v>
          </cell>
          <cell r="D559" t="str">
            <v>P66</v>
          </cell>
          <cell r="E559">
            <v>1.1399999999999999</v>
          </cell>
        </row>
        <row r="560">
          <cell r="B560" t="str">
            <v>Codo 50 x 90 gr. PVC Pegado</v>
          </cell>
          <cell r="C560" t="str">
            <v>u</v>
          </cell>
          <cell r="D560" t="str">
            <v>P48</v>
          </cell>
          <cell r="E560">
            <v>1.8986240000000003</v>
          </cell>
        </row>
        <row r="561">
          <cell r="B561" t="str">
            <v>Codo 90 gr  110 MM</v>
          </cell>
          <cell r="C561" t="str">
            <v xml:space="preserve"> u   </v>
          </cell>
          <cell r="D561" t="str">
            <v>P66</v>
          </cell>
          <cell r="E561">
            <v>1.74</v>
          </cell>
        </row>
        <row r="562">
          <cell r="B562" t="str">
            <v>Codo 90 gr  50 MM</v>
          </cell>
          <cell r="C562" t="str">
            <v xml:space="preserve"> u   </v>
          </cell>
          <cell r="D562" t="str">
            <v>P66</v>
          </cell>
          <cell r="E562">
            <v>0.38</v>
          </cell>
        </row>
        <row r="563">
          <cell r="B563" t="str">
            <v>Codo 90 gr  75 MM</v>
          </cell>
          <cell r="C563" t="str">
            <v xml:space="preserve"> u   </v>
          </cell>
          <cell r="D563" t="str">
            <v>P66</v>
          </cell>
          <cell r="E563">
            <v>1.17</v>
          </cell>
        </row>
        <row r="564">
          <cell r="B564" t="str">
            <v xml:space="preserve">Codo CONDUIT L/R de 90    1"                          </v>
          </cell>
          <cell r="C564" t="str">
            <v xml:space="preserve"> u   </v>
          </cell>
          <cell r="D564" t="str">
            <v>P79</v>
          </cell>
          <cell r="E564">
            <v>0.33600000000000002</v>
          </cell>
        </row>
        <row r="565">
          <cell r="B565" t="str">
            <v xml:space="preserve">Codo CONDUIT L/R de 90  1/2"                          </v>
          </cell>
          <cell r="C565" t="str">
            <v xml:space="preserve"> u   </v>
          </cell>
          <cell r="D565" t="str">
            <v>P79</v>
          </cell>
          <cell r="E565">
            <v>0.13440000000000002</v>
          </cell>
        </row>
        <row r="566">
          <cell r="B566" t="str">
            <v xml:space="preserve">Codo CONDUIT L/R de 90  3/4"                          </v>
          </cell>
          <cell r="C566" t="str">
            <v xml:space="preserve"> u   </v>
          </cell>
          <cell r="D566" t="str">
            <v>P79</v>
          </cell>
          <cell r="E566">
            <v>0.24640000000000004</v>
          </cell>
        </row>
        <row r="567">
          <cell r="B567" t="str">
            <v>Codo Cu    1" x 90</v>
          </cell>
          <cell r="C567" t="str">
            <v xml:space="preserve"> u   </v>
          </cell>
          <cell r="D567" t="str">
            <v>P18</v>
          </cell>
          <cell r="E567">
            <v>2.2736000000000001</v>
          </cell>
        </row>
        <row r="568">
          <cell r="B568" t="str">
            <v>Codo Cu  1/2" x 90</v>
          </cell>
          <cell r="C568" t="str">
            <v xml:space="preserve"> u   </v>
          </cell>
          <cell r="D568" t="str">
            <v>P18</v>
          </cell>
          <cell r="E568">
            <v>0.44800000000000006</v>
          </cell>
        </row>
        <row r="569">
          <cell r="B569" t="str">
            <v>Codo Cu  3/4" x 90</v>
          </cell>
          <cell r="C569" t="str">
            <v xml:space="preserve"> u   </v>
          </cell>
          <cell r="D569" t="str">
            <v>P18</v>
          </cell>
          <cell r="E569">
            <v>1.0080000000000002</v>
          </cell>
        </row>
        <row r="570">
          <cell r="B570" t="str">
            <v>Codo HG 1 1/2" x 90</v>
          </cell>
          <cell r="C570" t="str">
            <v xml:space="preserve"> u   </v>
          </cell>
          <cell r="D570" t="str">
            <v>P30</v>
          </cell>
          <cell r="E570">
            <v>1.45</v>
          </cell>
        </row>
        <row r="571">
          <cell r="B571" t="str">
            <v>Codo HG 1 1/4" x 90</v>
          </cell>
          <cell r="C571" t="str">
            <v xml:space="preserve"> u   </v>
          </cell>
          <cell r="D571" t="str">
            <v>P30</v>
          </cell>
          <cell r="E571">
            <v>0.98</v>
          </cell>
        </row>
        <row r="572">
          <cell r="B572" t="str">
            <v>Codo HG 1" x 90</v>
          </cell>
          <cell r="C572" t="str">
            <v xml:space="preserve"> u   </v>
          </cell>
          <cell r="D572" t="str">
            <v>P30</v>
          </cell>
          <cell r="E572">
            <v>0.56000000000000005</v>
          </cell>
        </row>
        <row r="573">
          <cell r="B573" t="str">
            <v xml:space="preserve">Codo HG 1/2" x 90                                     </v>
          </cell>
          <cell r="C573" t="str">
            <v xml:space="preserve"> u   </v>
          </cell>
          <cell r="D573" t="str">
            <v>P30</v>
          </cell>
          <cell r="E573">
            <v>0.3</v>
          </cell>
        </row>
        <row r="574">
          <cell r="B574" t="str">
            <v xml:space="preserve">Codo HG 3/4" x 90                                     </v>
          </cell>
          <cell r="C574" t="str">
            <v xml:space="preserve"> u   </v>
          </cell>
          <cell r="D574" t="str">
            <v>P30</v>
          </cell>
          <cell r="E574">
            <v>0.3</v>
          </cell>
        </row>
        <row r="575">
          <cell r="B575" t="str">
            <v xml:space="preserve">Codo HH IPS de 1" x 45                               </v>
          </cell>
          <cell r="C575" t="str">
            <v xml:space="preserve"> u   </v>
          </cell>
          <cell r="D575" t="str">
            <v>P46</v>
          </cell>
          <cell r="E575">
            <v>1.62</v>
          </cell>
        </row>
        <row r="576">
          <cell r="B576" t="str">
            <v xml:space="preserve">Codo HH IPS de 1" x 90                               </v>
          </cell>
          <cell r="C576" t="str">
            <v xml:space="preserve"> u   </v>
          </cell>
          <cell r="D576" t="str">
            <v>P46</v>
          </cell>
          <cell r="E576">
            <v>1.1312000000000002</v>
          </cell>
        </row>
        <row r="577">
          <cell r="B577" t="str">
            <v xml:space="preserve">Codo HH IPS de 1/2" x 45                             </v>
          </cell>
          <cell r="C577" t="str">
            <v xml:space="preserve"> u   </v>
          </cell>
          <cell r="D577" t="str">
            <v>P46</v>
          </cell>
          <cell r="E577">
            <v>0.42</v>
          </cell>
        </row>
        <row r="578">
          <cell r="B578" t="str">
            <v xml:space="preserve">Codo HH IPS de 1/2"x 90                              </v>
          </cell>
          <cell r="C578" t="str">
            <v xml:space="preserve"> u   </v>
          </cell>
          <cell r="D578" t="str">
            <v>P46</v>
          </cell>
          <cell r="E578">
            <v>0.36960000000000004</v>
          </cell>
        </row>
        <row r="579">
          <cell r="B579" t="str">
            <v xml:space="preserve">Codo HH IPS de 3/4" x 45                             </v>
          </cell>
          <cell r="C579" t="str">
            <v xml:space="preserve"> u   </v>
          </cell>
          <cell r="D579" t="str">
            <v>P46</v>
          </cell>
          <cell r="E579">
            <v>0.89</v>
          </cell>
        </row>
        <row r="580">
          <cell r="B580" t="str">
            <v xml:space="preserve">Codo HH IPS de 3/4"x 90                              </v>
          </cell>
          <cell r="C580" t="str">
            <v xml:space="preserve"> u   </v>
          </cell>
          <cell r="D580" t="str">
            <v>P46</v>
          </cell>
          <cell r="E580">
            <v>0.57120000000000004</v>
          </cell>
        </row>
        <row r="581">
          <cell r="B581" t="str">
            <v xml:space="preserve">Codo IPS de 1" x 90 MH (Cachimba)                       </v>
          </cell>
          <cell r="C581" t="str">
            <v xml:space="preserve"> u   </v>
          </cell>
          <cell r="D581" t="str">
            <v>P46</v>
          </cell>
          <cell r="E581">
            <v>0.97440000000000004</v>
          </cell>
        </row>
        <row r="582">
          <cell r="B582" t="str">
            <v xml:space="preserve">Codo IPS de 1/2"x90 MH (Cachimba)                    </v>
          </cell>
          <cell r="C582" t="str">
            <v xml:space="preserve"> u   </v>
          </cell>
          <cell r="D582" t="str">
            <v>P46</v>
          </cell>
          <cell r="E582">
            <v>0.32480000000000003</v>
          </cell>
        </row>
        <row r="583">
          <cell r="B583" t="str">
            <v xml:space="preserve">Codo IPS de 1/2"x90 Terminal HH                  </v>
          </cell>
          <cell r="C583" t="str">
            <v xml:space="preserve"> u   </v>
          </cell>
          <cell r="D583" t="str">
            <v>P46</v>
          </cell>
          <cell r="E583">
            <v>0.36960000000000004</v>
          </cell>
        </row>
        <row r="584">
          <cell r="B584" t="str">
            <v xml:space="preserve">Codo IPS de 3/4" x 90 MH (Cachimba)                       </v>
          </cell>
          <cell r="C584" t="str">
            <v xml:space="preserve"> u   </v>
          </cell>
          <cell r="D584" t="str">
            <v>P46</v>
          </cell>
          <cell r="E584">
            <v>0.64960000000000007</v>
          </cell>
        </row>
        <row r="585">
          <cell r="B585" t="str">
            <v>Codo L/R unión Z 45° x 110 mm</v>
          </cell>
          <cell r="C585" t="str">
            <v>u</v>
          </cell>
          <cell r="D585" t="str">
            <v>P79</v>
          </cell>
          <cell r="E585">
            <v>13.72</v>
          </cell>
        </row>
        <row r="586">
          <cell r="B586" t="str">
            <v>Codo L/R unión Z 45° x 160 mm</v>
          </cell>
          <cell r="C586" t="str">
            <v>u</v>
          </cell>
          <cell r="D586" t="str">
            <v>P79</v>
          </cell>
          <cell r="E586">
            <v>35</v>
          </cell>
        </row>
        <row r="587">
          <cell r="B587" t="str">
            <v>Codo L/R unión Z 45° x 200 mm</v>
          </cell>
          <cell r="C587" t="str">
            <v>u</v>
          </cell>
          <cell r="D587" t="str">
            <v>P79</v>
          </cell>
          <cell r="E587">
            <v>59.505600000000008</v>
          </cell>
        </row>
        <row r="588">
          <cell r="B588" t="str">
            <v>Codo L/R unión Z 45° x 63 mm</v>
          </cell>
          <cell r="C588" t="str">
            <v>u</v>
          </cell>
          <cell r="D588" t="str">
            <v>P79</v>
          </cell>
          <cell r="E588">
            <v>5.0400000000000009</v>
          </cell>
        </row>
        <row r="589">
          <cell r="B589" t="str">
            <v>Codo L/R unión Z 45° x 90 mm</v>
          </cell>
          <cell r="C589" t="str">
            <v>u</v>
          </cell>
          <cell r="D589" t="str">
            <v>P79</v>
          </cell>
          <cell r="E589">
            <v>8.7360000000000007</v>
          </cell>
        </row>
        <row r="590">
          <cell r="B590" t="str">
            <v>Codo L/R unión Z 90° x 110 mm</v>
          </cell>
          <cell r="C590" t="str">
            <v>u</v>
          </cell>
          <cell r="D590" t="str">
            <v>P79</v>
          </cell>
          <cell r="E590">
            <v>14.000000000000002</v>
          </cell>
        </row>
        <row r="591">
          <cell r="B591" t="str">
            <v>Codo L/R unión Z 90° x 160 mm</v>
          </cell>
          <cell r="C591" t="str">
            <v>u</v>
          </cell>
          <cell r="D591" t="str">
            <v>P79</v>
          </cell>
          <cell r="E591">
            <v>36.400000000000006</v>
          </cell>
        </row>
        <row r="592">
          <cell r="B592" t="str">
            <v>Codo L/R unión Z 90° x 200 mm</v>
          </cell>
          <cell r="C592" t="str">
            <v>u</v>
          </cell>
          <cell r="D592" t="str">
            <v>P79</v>
          </cell>
          <cell r="E592">
            <v>84.000000000000014</v>
          </cell>
        </row>
        <row r="593">
          <cell r="B593" t="str">
            <v>Codo L/R unión Z 90° x 63 mm</v>
          </cell>
          <cell r="C593" t="str">
            <v>u</v>
          </cell>
          <cell r="D593" t="str">
            <v>P79</v>
          </cell>
          <cell r="E593">
            <v>5.2752000000000008</v>
          </cell>
        </row>
        <row r="594">
          <cell r="B594" t="str">
            <v>Codo L/R unión Z 90° x 90 mm</v>
          </cell>
          <cell r="C594" t="str">
            <v>u</v>
          </cell>
          <cell r="D594" t="str">
            <v>P79</v>
          </cell>
          <cell r="E594">
            <v>9.8000000000000007</v>
          </cell>
        </row>
        <row r="595">
          <cell r="B595" t="str">
            <v>Codo polipropileno (PP) Hembra roscada 1/2"</v>
          </cell>
          <cell r="C595" t="str">
            <v>u</v>
          </cell>
          <cell r="D595" t="str">
            <v>P48</v>
          </cell>
          <cell r="E595">
            <v>1.5344000000000002</v>
          </cell>
        </row>
        <row r="596">
          <cell r="B596" t="str">
            <v>Codo polipropileno (PP) Hembra roscada 3/4"</v>
          </cell>
          <cell r="C596" t="str">
            <v>u</v>
          </cell>
          <cell r="D596" t="str">
            <v>P48</v>
          </cell>
          <cell r="E596">
            <v>1.8816000000000002</v>
          </cell>
        </row>
        <row r="597">
          <cell r="B597" t="str">
            <v>Codo Polipropileno rosca hembra 1/2" x 90  agua calient</v>
          </cell>
          <cell r="C597" t="str">
            <v xml:space="preserve"> u   </v>
          </cell>
          <cell r="D597" t="str">
            <v>P79</v>
          </cell>
          <cell r="E597">
            <v>0.33600000000000002</v>
          </cell>
        </row>
        <row r="598">
          <cell r="B598" t="str">
            <v>Codo Polipropileno rosca hembra 3/4" x 90  agua calient</v>
          </cell>
          <cell r="C598" t="str">
            <v xml:space="preserve"> u   </v>
          </cell>
          <cell r="D598" t="str">
            <v>P79</v>
          </cell>
          <cell r="E598">
            <v>0.44800000000000006</v>
          </cell>
        </row>
        <row r="599">
          <cell r="B599" t="str">
            <v xml:space="preserve">Codo PVC  50 mm. x 45 grados desagüe                  </v>
          </cell>
          <cell r="C599" t="str">
            <v xml:space="preserve"> u   </v>
          </cell>
          <cell r="D599" t="str">
            <v>P79</v>
          </cell>
          <cell r="E599">
            <v>0.78400000000000003</v>
          </cell>
        </row>
        <row r="600">
          <cell r="B600" t="str">
            <v xml:space="preserve">Codo PVC  50 mm. x 90 grados desagüe                  </v>
          </cell>
          <cell r="C600" t="str">
            <v xml:space="preserve"> u   </v>
          </cell>
          <cell r="D600" t="str">
            <v>P79</v>
          </cell>
          <cell r="E600">
            <v>0.78400000000000003</v>
          </cell>
        </row>
        <row r="601">
          <cell r="B601" t="str">
            <v xml:space="preserve">Codo PVC  75 mm. x 45 grados desagüe                  </v>
          </cell>
          <cell r="C601" t="str">
            <v xml:space="preserve"> u   </v>
          </cell>
          <cell r="D601" t="str">
            <v>P79</v>
          </cell>
          <cell r="E601">
            <v>1.6352000000000002</v>
          </cell>
        </row>
        <row r="602">
          <cell r="B602" t="str">
            <v xml:space="preserve">Codo PVC  75 mm. x 90 grados desagüe                  </v>
          </cell>
          <cell r="C602" t="str">
            <v xml:space="preserve"> u   </v>
          </cell>
          <cell r="D602" t="str">
            <v>P79</v>
          </cell>
          <cell r="E602">
            <v>1.3888</v>
          </cell>
        </row>
        <row r="603">
          <cell r="B603" t="str">
            <v xml:space="preserve">Codo PVC 110 mm. x 45 grados desagüe                  </v>
          </cell>
          <cell r="C603" t="str">
            <v xml:space="preserve"> u   </v>
          </cell>
          <cell r="D603" t="str">
            <v>P79</v>
          </cell>
          <cell r="E603">
            <v>3.1135999999999999</v>
          </cell>
        </row>
        <row r="604">
          <cell r="B604" t="str">
            <v xml:space="preserve">Codo PVC 110 mm. x 90 grados desagüe                  </v>
          </cell>
          <cell r="C604" t="str">
            <v xml:space="preserve"> u   </v>
          </cell>
          <cell r="D604" t="str">
            <v>P79</v>
          </cell>
          <cell r="E604">
            <v>2.3856000000000002</v>
          </cell>
        </row>
        <row r="605">
          <cell r="B605" t="str">
            <v xml:space="preserve">Codo PVC 160 mm. x 45 grados desagüe                  </v>
          </cell>
          <cell r="C605" t="str">
            <v xml:space="preserve"> u   </v>
          </cell>
          <cell r="D605" t="str">
            <v>P79</v>
          </cell>
          <cell r="E605">
            <v>10.158400000000002</v>
          </cell>
        </row>
        <row r="606">
          <cell r="B606" t="str">
            <v xml:space="preserve">Codo PVC 160 mm. x 90 grados desagüe                  </v>
          </cell>
          <cell r="C606" t="str">
            <v xml:space="preserve"> u   </v>
          </cell>
          <cell r="D606" t="str">
            <v>P79</v>
          </cell>
          <cell r="E606">
            <v>9.4752000000000027</v>
          </cell>
        </row>
        <row r="607">
          <cell r="B607" t="str">
            <v xml:space="preserve">Codo PVC 200 mm. x 45 grados desagüe fab.baj.ped.                  </v>
          </cell>
          <cell r="C607" t="str">
            <v xml:space="preserve"> u   </v>
          </cell>
          <cell r="D607" t="str">
            <v>P79</v>
          </cell>
          <cell r="E607">
            <v>22.332800000000002</v>
          </cell>
        </row>
        <row r="608">
          <cell r="B608" t="str">
            <v xml:space="preserve">Codo PVC 200 mm. x 90 grados desagüe                  </v>
          </cell>
          <cell r="C608" t="str">
            <v xml:space="preserve"> u   </v>
          </cell>
          <cell r="D608" t="str">
            <v>P79</v>
          </cell>
          <cell r="E608">
            <v>27.630400000000005</v>
          </cell>
        </row>
        <row r="609">
          <cell r="B609" t="str">
            <v xml:space="preserve">Codo PVC 250 mm. x 45 grados desagüe fab.baj.ped.                     </v>
          </cell>
          <cell r="C609" t="str">
            <v xml:space="preserve"> u   </v>
          </cell>
          <cell r="D609" t="str">
            <v>P79</v>
          </cell>
          <cell r="E609">
            <v>56.548800000000007</v>
          </cell>
        </row>
        <row r="610">
          <cell r="B610" t="str">
            <v xml:space="preserve">Codo PVC 250 mm. x 90 grados desagüe                  </v>
          </cell>
          <cell r="C610" t="str">
            <v xml:space="preserve"> u   </v>
          </cell>
          <cell r="D610" t="str">
            <v>P79</v>
          </cell>
          <cell r="E610">
            <v>70.694400000000002</v>
          </cell>
        </row>
        <row r="611">
          <cell r="B611" t="str">
            <v xml:space="preserve">Codo PVC 315 mm. x 45 grados desagüe fab.baj.ped.                    </v>
          </cell>
          <cell r="C611" t="str">
            <v xml:space="preserve"> u   </v>
          </cell>
          <cell r="D611" t="str">
            <v>P79</v>
          </cell>
          <cell r="E611">
            <v>70.694400000000002</v>
          </cell>
        </row>
        <row r="612">
          <cell r="B612" t="str">
            <v xml:space="preserve">Codo PVC 315 mm. x 90 grados desagüe                  </v>
          </cell>
          <cell r="C612" t="str">
            <v xml:space="preserve"> u   </v>
          </cell>
          <cell r="D612" t="str">
            <v>P79</v>
          </cell>
          <cell r="E612">
            <v>84.84</v>
          </cell>
        </row>
        <row r="613">
          <cell r="B613" t="str">
            <v xml:space="preserve">Codo PVC 45 CED 80 (p/presión) roscable     1"               </v>
          </cell>
          <cell r="C613" t="str">
            <v xml:space="preserve"> u   </v>
          </cell>
          <cell r="D613" t="str">
            <v>P79</v>
          </cell>
          <cell r="E613">
            <v>7.5488000000000008</v>
          </cell>
        </row>
        <row r="614">
          <cell r="B614" t="str">
            <v xml:space="preserve">Codo PVC 45 CED 80 (p/presión) roscable   1/2"               </v>
          </cell>
          <cell r="C614" t="str">
            <v xml:space="preserve"> u   </v>
          </cell>
          <cell r="D614" t="str">
            <v>P79</v>
          </cell>
          <cell r="E614">
            <v>5.8464</v>
          </cell>
        </row>
        <row r="615">
          <cell r="B615" t="str">
            <v xml:space="preserve">Codo PVC 45 CED 80 (p/presión) roscable   3/4"               </v>
          </cell>
          <cell r="C615" t="str">
            <v xml:space="preserve"> u   </v>
          </cell>
          <cell r="D615" t="str">
            <v>P79</v>
          </cell>
          <cell r="E615">
            <v>5.9808000000000003</v>
          </cell>
        </row>
        <row r="616">
          <cell r="B616" t="str">
            <v xml:space="preserve">Codo PVC 45 CED 80 (p/presión) roscable 1 1/2"               </v>
          </cell>
          <cell r="C616" t="str">
            <v xml:space="preserve"> u   </v>
          </cell>
          <cell r="D616" t="str">
            <v>P79</v>
          </cell>
          <cell r="E616">
            <v>17.785600000000002</v>
          </cell>
        </row>
        <row r="617">
          <cell r="B617" t="str">
            <v xml:space="preserve">Codo PVC 45 CED 80 (p/presión) roscable 1 1/4"               </v>
          </cell>
          <cell r="C617" t="str">
            <v xml:space="preserve"> u   </v>
          </cell>
          <cell r="D617" t="str">
            <v>P79</v>
          </cell>
          <cell r="E617">
            <v>11.569600000000001</v>
          </cell>
        </row>
        <row r="618">
          <cell r="B618" t="str">
            <v xml:space="preserve">Codo PVC 45 CED 80 (p/presión) roscable 2"               </v>
          </cell>
          <cell r="C618" t="str">
            <v xml:space="preserve"> u   </v>
          </cell>
          <cell r="D618" t="str">
            <v>P79</v>
          </cell>
          <cell r="E618">
            <v>21.000000000000004</v>
          </cell>
        </row>
        <row r="619">
          <cell r="B619" t="str">
            <v xml:space="preserve">Codo PVC 90 CED 40 (p/presión) roscable 1 1/2"               </v>
          </cell>
          <cell r="C619" t="str">
            <v xml:space="preserve"> u   </v>
          </cell>
          <cell r="D619" t="str">
            <v>P79</v>
          </cell>
          <cell r="E619">
            <v>4.4576000000000002</v>
          </cell>
        </row>
        <row r="620">
          <cell r="B620" t="str">
            <v xml:space="preserve">Codo PVC 90 CED 40 (p/presión) roscable 1 1/4"               </v>
          </cell>
          <cell r="C620" t="str">
            <v xml:space="preserve"> u   </v>
          </cell>
          <cell r="D620" t="str">
            <v>P79</v>
          </cell>
          <cell r="E620">
            <v>2.9792000000000005</v>
          </cell>
        </row>
        <row r="621">
          <cell r="B621" t="str">
            <v xml:space="preserve">Codo PVC 90 CED 40 (p/presión) roscable 1"                   </v>
          </cell>
          <cell r="C621" t="str">
            <v xml:space="preserve"> u   </v>
          </cell>
          <cell r="D621" t="str">
            <v>P79</v>
          </cell>
          <cell r="E621">
            <v>2.7776000000000001</v>
          </cell>
        </row>
        <row r="622">
          <cell r="B622" t="str">
            <v xml:space="preserve">Codo PVC 90 CED 40 (p/presión) roscable 1/2"                 </v>
          </cell>
          <cell r="C622" t="str">
            <v xml:space="preserve"> u   </v>
          </cell>
          <cell r="D622" t="str">
            <v>P79</v>
          </cell>
          <cell r="E622">
            <v>0.56000000000000005</v>
          </cell>
        </row>
        <row r="623">
          <cell r="B623" t="str">
            <v xml:space="preserve">Codo PVC 90 CED 40 (p/presión) roscable 2"               </v>
          </cell>
          <cell r="C623" t="str">
            <v xml:space="preserve"> u   </v>
          </cell>
          <cell r="D623" t="str">
            <v>P79</v>
          </cell>
          <cell r="E623">
            <v>5.4096000000000002</v>
          </cell>
        </row>
        <row r="624">
          <cell r="B624" t="str">
            <v xml:space="preserve">Codo PVC 90 CED 40 (p/presión) roscable 3/4"                 </v>
          </cell>
          <cell r="C624" t="str">
            <v xml:space="preserve"> u   </v>
          </cell>
          <cell r="D624" t="str">
            <v>P79</v>
          </cell>
          <cell r="E624">
            <v>1.0976000000000001</v>
          </cell>
        </row>
        <row r="625">
          <cell r="B625" t="str">
            <v xml:space="preserve">Codo reductor 1" a 1/2"x90 IPS                      </v>
          </cell>
          <cell r="C625" t="str">
            <v xml:space="preserve"> u   </v>
          </cell>
          <cell r="D625" t="str">
            <v>P46</v>
          </cell>
          <cell r="E625">
            <v>1.2992000000000001</v>
          </cell>
        </row>
        <row r="626">
          <cell r="B626" t="str">
            <v xml:space="preserve">Codo reductor 1" a 3/4"x90 IPS                     </v>
          </cell>
          <cell r="C626" t="str">
            <v xml:space="preserve"> u   </v>
          </cell>
          <cell r="D626" t="str">
            <v>P46</v>
          </cell>
          <cell r="E626">
            <v>1.2096000000000002</v>
          </cell>
        </row>
        <row r="627">
          <cell r="B627" t="str">
            <v xml:space="preserve">Codo reductor 3/4" a 1/2"x90 IPS                    </v>
          </cell>
          <cell r="C627" t="str">
            <v xml:space="preserve"> u   </v>
          </cell>
          <cell r="D627" t="str">
            <v>P46</v>
          </cell>
          <cell r="E627">
            <v>0.8176000000000001</v>
          </cell>
        </row>
        <row r="628">
          <cell r="B628" t="str">
            <v xml:space="preserve">Codo unión E/C 90° x 110 mm L/R </v>
          </cell>
          <cell r="C628" t="str">
            <v>u</v>
          </cell>
          <cell r="D628" t="str">
            <v>P79</v>
          </cell>
          <cell r="E628">
            <v>11.289600000000002</v>
          </cell>
        </row>
        <row r="629">
          <cell r="B629" t="str">
            <v xml:space="preserve">Codo unión E/C 90° x 160 mm L/R </v>
          </cell>
          <cell r="C629" t="str">
            <v>u</v>
          </cell>
          <cell r="D629" t="str">
            <v>P79</v>
          </cell>
          <cell r="E629">
            <v>32.860800000000005</v>
          </cell>
        </row>
        <row r="630">
          <cell r="B630" t="str">
            <v>Codo unión E/C 90° x 20 mm L/R</v>
          </cell>
          <cell r="C630" t="str">
            <v>u</v>
          </cell>
          <cell r="D630" t="str">
            <v>P79</v>
          </cell>
          <cell r="E630">
            <v>0.52639999999999998</v>
          </cell>
        </row>
        <row r="631">
          <cell r="B631" t="str">
            <v>Codo unión E/C 90° x 200 mm L/R</v>
          </cell>
          <cell r="C631" t="str">
            <v>u</v>
          </cell>
          <cell r="D631" t="str">
            <v>P79</v>
          </cell>
          <cell r="E631">
            <v>66.740800000000007</v>
          </cell>
        </row>
        <row r="632">
          <cell r="B632" t="str">
            <v>Codo unión E/C 90° x 25 mm L/R</v>
          </cell>
          <cell r="C632" t="str">
            <v>u</v>
          </cell>
          <cell r="D632" t="str">
            <v>P79</v>
          </cell>
          <cell r="E632">
            <v>1.0416000000000001</v>
          </cell>
        </row>
        <row r="633">
          <cell r="B633" t="str">
            <v>Codo unión E/C 90° x 32 mm L/R</v>
          </cell>
          <cell r="C633" t="str">
            <v>u</v>
          </cell>
          <cell r="D633" t="str">
            <v>P79</v>
          </cell>
          <cell r="E633">
            <v>1.1872000000000003</v>
          </cell>
        </row>
        <row r="634">
          <cell r="B634" t="str">
            <v>Codo unión E/C 90° x 40 mm L/R</v>
          </cell>
          <cell r="C634" t="str">
            <v>u</v>
          </cell>
          <cell r="D634" t="str">
            <v>P79</v>
          </cell>
          <cell r="E634">
            <v>1.0976000000000001</v>
          </cell>
        </row>
        <row r="635">
          <cell r="B635" t="str">
            <v>Codo unión E/C 90° x 50 mm L/R</v>
          </cell>
          <cell r="C635" t="str">
            <v>u</v>
          </cell>
          <cell r="D635" t="str">
            <v>P79</v>
          </cell>
          <cell r="E635">
            <v>1.5568</v>
          </cell>
        </row>
        <row r="636">
          <cell r="B636" t="str">
            <v>Codo unión E/C 90° x 63 mm L/R</v>
          </cell>
          <cell r="C636" t="str">
            <v>u</v>
          </cell>
          <cell r="D636" t="str">
            <v>P79</v>
          </cell>
          <cell r="E636">
            <v>3.0016000000000003</v>
          </cell>
        </row>
        <row r="637">
          <cell r="B637" t="str">
            <v>Codo unión E/C 90° x 90 mm L/R</v>
          </cell>
          <cell r="C637" t="str">
            <v>u</v>
          </cell>
          <cell r="D637" t="str">
            <v>P79</v>
          </cell>
          <cell r="E637">
            <v>6.2720000000000002</v>
          </cell>
        </row>
        <row r="638">
          <cell r="B638" t="str">
            <v>Colchacretos BAG e=300,  1.20 x 2.40</v>
          </cell>
          <cell r="C638" t="str">
            <v>u</v>
          </cell>
          <cell r="D638" t="str">
            <v>P19</v>
          </cell>
          <cell r="E638">
            <v>7.0672000000000006</v>
          </cell>
        </row>
        <row r="639">
          <cell r="B639" t="str">
            <v>Colchacretos ECOLOGICO 1.65 x (50 ó 70 m de largo)</v>
          </cell>
          <cell r="C639" t="str">
            <v>m</v>
          </cell>
          <cell r="D639" t="str">
            <v>P19</v>
          </cell>
          <cell r="E639">
            <v>6.0368000000000004</v>
          </cell>
        </row>
        <row r="640">
          <cell r="B640" t="str">
            <v>Colchacretos FP 100  (1.65 x 50 o 70 m de largo)</v>
          </cell>
          <cell r="C640" t="str">
            <v>m</v>
          </cell>
          <cell r="D640" t="str">
            <v>P19</v>
          </cell>
          <cell r="E640">
            <v>6.0368000000000004</v>
          </cell>
        </row>
        <row r="641">
          <cell r="B641" t="str">
            <v xml:space="preserve">Collar derivación D= 50 mm  Salida=1/2"               </v>
          </cell>
          <cell r="C641" t="str">
            <v xml:space="preserve"> u   </v>
          </cell>
          <cell r="D641" t="str">
            <v>P45</v>
          </cell>
          <cell r="E641">
            <v>8.66</v>
          </cell>
        </row>
        <row r="642">
          <cell r="B642" t="str">
            <v xml:space="preserve">Collar derivación D= 75 mm  Salida=1/2"               </v>
          </cell>
          <cell r="C642" t="str">
            <v xml:space="preserve"> u   </v>
          </cell>
          <cell r="D642" t="str">
            <v>P45</v>
          </cell>
          <cell r="E642">
            <v>11.26</v>
          </cell>
        </row>
        <row r="643">
          <cell r="B643" t="str">
            <v xml:space="preserve">Collar derivación D=100 mm  Salida=1/2"               </v>
          </cell>
          <cell r="C643" t="str">
            <v xml:space="preserve"> u   </v>
          </cell>
          <cell r="D643" t="str">
            <v>P45</v>
          </cell>
          <cell r="E643">
            <v>14.38</v>
          </cell>
        </row>
        <row r="644">
          <cell r="B644" t="str">
            <v xml:space="preserve">Collar derivación D=150 mm  Salida=1/2"               </v>
          </cell>
          <cell r="C644" t="str">
            <v xml:space="preserve"> u   </v>
          </cell>
          <cell r="D644" t="str">
            <v>P45</v>
          </cell>
          <cell r="E644">
            <v>17.329999999999998</v>
          </cell>
        </row>
        <row r="645">
          <cell r="B645" t="str">
            <v xml:space="preserve">Collar derivación D=200 mm  Salida=1/2"               </v>
          </cell>
          <cell r="C645" t="str">
            <v xml:space="preserve"> u   </v>
          </cell>
          <cell r="D645" t="str">
            <v>P45</v>
          </cell>
          <cell r="E645">
            <v>21.66</v>
          </cell>
        </row>
        <row r="646">
          <cell r="B646" t="str">
            <v xml:space="preserve">Collar derivación D=250 mm  Salida=1/2"               </v>
          </cell>
          <cell r="C646" t="str">
            <v xml:space="preserve"> u   </v>
          </cell>
          <cell r="D646" t="str">
            <v>P45</v>
          </cell>
          <cell r="E646">
            <v>50.2</v>
          </cell>
        </row>
        <row r="647">
          <cell r="B647" t="str">
            <v xml:space="preserve">Columna C1 L=6.5m A=100cm2                            </v>
          </cell>
          <cell r="C647" t="str">
            <v xml:space="preserve"> u   </v>
          </cell>
          <cell r="D647" t="str">
            <v>P55</v>
          </cell>
          <cell r="E647">
            <v>12.577600000000002</v>
          </cell>
        </row>
        <row r="648">
          <cell r="B648" t="str">
            <v xml:space="preserve">Columna C2 L=6.5m A=150cm2                            </v>
          </cell>
          <cell r="C648" t="str">
            <v xml:space="preserve"> u   </v>
          </cell>
          <cell r="D648" t="str">
            <v>P55</v>
          </cell>
          <cell r="E648">
            <v>2.1055999999999999</v>
          </cell>
        </row>
        <row r="649">
          <cell r="B649" t="str">
            <v xml:space="preserve">Columna C3 L=6.5m A=225cm2                            </v>
          </cell>
          <cell r="C649" t="str">
            <v xml:space="preserve"> u   </v>
          </cell>
          <cell r="D649" t="str">
            <v>P55</v>
          </cell>
          <cell r="E649">
            <v>14.022400000000001</v>
          </cell>
        </row>
        <row r="650">
          <cell r="B650" t="str">
            <v xml:space="preserve">Columna C4 L=6.5m A=200cm2                            </v>
          </cell>
          <cell r="C650" t="str">
            <v xml:space="preserve"> u   </v>
          </cell>
          <cell r="D650" t="str">
            <v>P55</v>
          </cell>
          <cell r="E650">
            <v>13.4848</v>
          </cell>
        </row>
        <row r="651">
          <cell r="B651" t="str">
            <v>Condorestuco exteriores</v>
          </cell>
          <cell r="C651" t="str">
            <v>4000 cc</v>
          </cell>
          <cell r="D651" t="str">
            <v>P74</v>
          </cell>
          <cell r="E651">
            <v>10.37</v>
          </cell>
        </row>
        <row r="652">
          <cell r="B652" t="str">
            <v>Condorestuco interiores</v>
          </cell>
          <cell r="C652" t="str">
            <v>4000 cc</v>
          </cell>
          <cell r="D652" t="str">
            <v>P74</v>
          </cell>
          <cell r="E652">
            <v>7.87</v>
          </cell>
        </row>
        <row r="653">
          <cell r="B653" t="str">
            <v>Conectores EMT Nacionales 1 1/2"</v>
          </cell>
          <cell r="C653" t="str">
            <v xml:space="preserve"> u   </v>
          </cell>
          <cell r="D653" t="str">
            <v>P68</v>
          </cell>
          <cell r="E653">
            <v>0.95200000000000007</v>
          </cell>
        </row>
        <row r="654">
          <cell r="B654" t="str">
            <v>Conectores EMT Nacionales 1 1/4"</v>
          </cell>
          <cell r="C654" t="str">
            <v xml:space="preserve"> u   </v>
          </cell>
          <cell r="D654" t="str">
            <v>P68</v>
          </cell>
          <cell r="E654">
            <v>0.78400000000000003</v>
          </cell>
        </row>
        <row r="655">
          <cell r="B655" t="str">
            <v>Conectores EMT Nacionales 1"</v>
          </cell>
          <cell r="C655" t="str">
            <v xml:space="preserve"> u   </v>
          </cell>
          <cell r="D655" t="str">
            <v>P68</v>
          </cell>
          <cell r="E655">
            <v>0.42560000000000003</v>
          </cell>
        </row>
        <row r="656">
          <cell r="B656" t="str">
            <v>Conectores EMT Nacionales 1/2"</v>
          </cell>
          <cell r="C656" t="str">
            <v xml:space="preserve"> u   </v>
          </cell>
          <cell r="D656" t="str">
            <v>P68</v>
          </cell>
          <cell r="E656">
            <v>0.17920000000000003</v>
          </cell>
        </row>
        <row r="657">
          <cell r="B657" t="str">
            <v>Conectores EMT Nacionales 2"</v>
          </cell>
          <cell r="C657" t="str">
            <v xml:space="preserve"> u   </v>
          </cell>
          <cell r="D657" t="str">
            <v>P68</v>
          </cell>
          <cell r="E657">
            <v>1.4560000000000002</v>
          </cell>
        </row>
        <row r="658">
          <cell r="B658" t="str">
            <v>Conectores EMT Nacionales 3/4"</v>
          </cell>
          <cell r="C658" t="str">
            <v xml:space="preserve"> u   </v>
          </cell>
          <cell r="D658" t="str">
            <v>P68</v>
          </cell>
          <cell r="E658">
            <v>0.30240000000000006</v>
          </cell>
        </row>
        <row r="659">
          <cell r="B659" t="str">
            <v>Conectores EMT USA 1 1/2"</v>
          </cell>
          <cell r="C659" t="str">
            <v xml:space="preserve"> u   </v>
          </cell>
          <cell r="D659" t="str">
            <v>P68</v>
          </cell>
          <cell r="E659">
            <v>1.3440000000000001</v>
          </cell>
        </row>
        <row r="660">
          <cell r="B660" t="str">
            <v>Conectores EMT USA 1 1/4"</v>
          </cell>
          <cell r="C660" t="str">
            <v xml:space="preserve"> u   </v>
          </cell>
          <cell r="D660" t="str">
            <v>P68</v>
          </cell>
          <cell r="E660">
            <v>0.84000000000000008</v>
          </cell>
        </row>
        <row r="661">
          <cell r="B661" t="str">
            <v>Conectores EMT USA 1"</v>
          </cell>
          <cell r="C661" t="str">
            <v xml:space="preserve"> u   </v>
          </cell>
          <cell r="D661" t="str">
            <v>P68</v>
          </cell>
          <cell r="E661">
            <v>0.52639999999999998</v>
          </cell>
        </row>
        <row r="662">
          <cell r="B662" t="str">
            <v>Conectores EMT USA 1/2"</v>
          </cell>
          <cell r="C662" t="str">
            <v xml:space="preserve"> u   </v>
          </cell>
          <cell r="D662" t="str">
            <v>P68</v>
          </cell>
          <cell r="E662">
            <v>0.2016</v>
          </cell>
        </row>
        <row r="663">
          <cell r="B663" t="str">
            <v>Conectores EMT USA 2"</v>
          </cell>
          <cell r="C663" t="str">
            <v xml:space="preserve"> u   </v>
          </cell>
          <cell r="D663" t="str">
            <v>P68</v>
          </cell>
          <cell r="E663">
            <v>2.4640000000000004</v>
          </cell>
        </row>
        <row r="664">
          <cell r="B664" t="str">
            <v>Conectores EMT USA 3/4"</v>
          </cell>
          <cell r="C664" t="str">
            <v xml:space="preserve"> u   </v>
          </cell>
          <cell r="D664" t="str">
            <v>P68</v>
          </cell>
          <cell r="E664">
            <v>0.32480000000000003</v>
          </cell>
        </row>
        <row r="665">
          <cell r="B665" t="str">
            <v xml:space="preserve">Conectores superficie                                 </v>
          </cell>
          <cell r="C665" t="str">
            <v xml:space="preserve"> u   </v>
          </cell>
          <cell r="D665" t="str">
            <v>P41</v>
          </cell>
          <cell r="E665">
            <v>5.8016000000000005</v>
          </cell>
        </row>
        <row r="666">
          <cell r="B666" t="str">
            <v>Copias de llaves</v>
          </cell>
          <cell r="C666" t="str">
            <v>juego</v>
          </cell>
          <cell r="E666">
            <v>3</v>
          </cell>
        </row>
        <row r="667">
          <cell r="B667" t="str">
            <v xml:space="preserve">Cordón detonante  5 gr.                               </v>
          </cell>
          <cell r="C667" t="str">
            <v xml:space="preserve"> 500m</v>
          </cell>
          <cell r="D667" t="str">
            <v>P41</v>
          </cell>
          <cell r="E667">
            <v>145.60000000000002</v>
          </cell>
        </row>
        <row r="668">
          <cell r="B668" t="str">
            <v xml:space="preserve">Cordón detonante 10 gr.                               </v>
          </cell>
          <cell r="C668" t="str">
            <v xml:space="preserve"> 500m</v>
          </cell>
          <cell r="D668" t="str">
            <v>P41</v>
          </cell>
          <cell r="E668">
            <v>196.00000000000003</v>
          </cell>
        </row>
        <row r="669">
          <cell r="B669" t="str">
            <v>Cornisa de M.D.F. 235X12X1.5</v>
          </cell>
          <cell r="C669" t="str">
            <v>u</v>
          </cell>
          <cell r="D669" t="str">
            <v>P72</v>
          </cell>
          <cell r="E669">
            <v>2.6</v>
          </cell>
        </row>
        <row r="670">
          <cell r="B670" t="str">
            <v>Cornisa de M.D.F. 235X15X1.5</v>
          </cell>
          <cell r="C670" t="str">
            <v>u</v>
          </cell>
          <cell r="D670" t="str">
            <v>P72</v>
          </cell>
          <cell r="E670">
            <v>2.6</v>
          </cell>
        </row>
        <row r="671">
          <cell r="B671" t="str">
            <v>Cornisa de M.D.F. 235X9X1.2</v>
          </cell>
          <cell r="C671" t="str">
            <v>u</v>
          </cell>
          <cell r="D671" t="str">
            <v>P72</v>
          </cell>
          <cell r="E671">
            <v>1.9</v>
          </cell>
        </row>
        <row r="672">
          <cell r="B672" t="str">
            <v xml:space="preserve">Correa "G"  80x40x15x2mm   peso=16.66k                </v>
          </cell>
          <cell r="C672" t="str">
            <v xml:space="preserve"> kg  </v>
          </cell>
          <cell r="D672" t="str">
            <v>P70</v>
          </cell>
          <cell r="E672">
            <v>1.03</v>
          </cell>
        </row>
        <row r="673">
          <cell r="B673" t="str">
            <v xml:space="preserve">Correa "G"  80x40x15x2mm   peso=16.68 kg                </v>
          </cell>
          <cell r="C673" t="str">
            <v xml:space="preserve"> kg  </v>
          </cell>
          <cell r="D673" t="str">
            <v>P61</v>
          </cell>
          <cell r="E673">
            <v>0.87920000000000009</v>
          </cell>
        </row>
        <row r="674">
          <cell r="B674" t="str">
            <v xml:space="preserve">Correa "G"  80x40x15x3mm   peso=24.06 kg                </v>
          </cell>
          <cell r="C674" t="str">
            <v xml:space="preserve"> kg  </v>
          </cell>
          <cell r="D674" t="str">
            <v>P61</v>
          </cell>
          <cell r="E674">
            <v>0.87920000000000009</v>
          </cell>
        </row>
        <row r="675">
          <cell r="B675" t="str">
            <v xml:space="preserve">Correa "G"  80x40x15x3mm   peso=24.06k                </v>
          </cell>
          <cell r="C675" t="str">
            <v xml:space="preserve"> kg  </v>
          </cell>
          <cell r="D675" t="str">
            <v>P70</v>
          </cell>
          <cell r="E675">
            <v>1.03</v>
          </cell>
        </row>
        <row r="676">
          <cell r="B676" t="str">
            <v xml:space="preserve">Correa "G" 100x50x15x2mm   peso=20.4 kg                </v>
          </cell>
          <cell r="C676" t="str">
            <v xml:space="preserve"> kg  </v>
          </cell>
          <cell r="D676" t="str">
            <v>P61</v>
          </cell>
          <cell r="E676">
            <v>0.87920000000000009</v>
          </cell>
        </row>
        <row r="677">
          <cell r="B677" t="str">
            <v xml:space="preserve">Correa "G" 100x50x15x2mm   peso=20.43k                </v>
          </cell>
          <cell r="C677" t="str">
            <v xml:space="preserve"> kg  </v>
          </cell>
          <cell r="D677" t="str">
            <v>P70</v>
          </cell>
          <cell r="E677">
            <v>1.03</v>
          </cell>
        </row>
        <row r="678">
          <cell r="B678" t="str">
            <v xml:space="preserve">Correa "G" 100x50x15x3mm   peso=29.7 kg                </v>
          </cell>
          <cell r="C678" t="str">
            <v xml:space="preserve"> kg  </v>
          </cell>
          <cell r="D678" t="str">
            <v>P61</v>
          </cell>
          <cell r="E678">
            <v>0.87920000000000009</v>
          </cell>
        </row>
        <row r="679">
          <cell r="B679" t="str">
            <v xml:space="preserve">Correa "G" 100x50x15x3mm   peso=29.71k                </v>
          </cell>
          <cell r="C679" t="str">
            <v xml:space="preserve"> kg  </v>
          </cell>
          <cell r="D679" t="str">
            <v>P70</v>
          </cell>
          <cell r="E679">
            <v>1.03</v>
          </cell>
        </row>
        <row r="680">
          <cell r="B680" t="str">
            <v xml:space="preserve">Correa "G" 125x50x15x2mm   peso=22.80 kg                </v>
          </cell>
          <cell r="C680" t="str">
            <v xml:space="preserve"> kg  </v>
          </cell>
          <cell r="D680" t="str">
            <v>P61</v>
          </cell>
          <cell r="E680">
            <v>0.87920000000000009</v>
          </cell>
        </row>
        <row r="681">
          <cell r="B681" t="str">
            <v xml:space="preserve">Correa "G" 125x50x15x2mm   peso=22.80k                </v>
          </cell>
          <cell r="C681" t="str">
            <v xml:space="preserve"> kg  </v>
          </cell>
          <cell r="D681" t="str">
            <v>P70</v>
          </cell>
          <cell r="E681">
            <v>1.03</v>
          </cell>
        </row>
        <row r="682">
          <cell r="B682" t="str">
            <v xml:space="preserve">Correa "G" 125x50x15x3mm   peso=33.24 kg                </v>
          </cell>
          <cell r="C682" t="str">
            <v xml:space="preserve"> kg  </v>
          </cell>
          <cell r="D682" t="str">
            <v>P61</v>
          </cell>
          <cell r="E682">
            <v>0.87920000000000009</v>
          </cell>
        </row>
        <row r="683">
          <cell r="B683" t="str">
            <v xml:space="preserve">Correa "G" 125x50x15x3mm   peso=39.90k                </v>
          </cell>
          <cell r="C683" t="str">
            <v xml:space="preserve"> kg  </v>
          </cell>
          <cell r="D683" t="str">
            <v>P70</v>
          </cell>
          <cell r="E683">
            <v>1.03</v>
          </cell>
        </row>
        <row r="684">
          <cell r="B684" t="str">
            <v xml:space="preserve">Correa "G" 150x50x15x2mm   peso=25.14 kg                </v>
          </cell>
          <cell r="C684" t="str">
            <v xml:space="preserve"> kg  </v>
          </cell>
          <cell r="D684" t="str">
            <v>P61</v>
          </cell>
          <cell r="E684">
            <v>0.87920000000000009</v>
          </cell>
        </row>
        <row r="685">
          <cell r="B685" t="str">
            <v xml:space="preserve">Correa "G" 150x50x15x2mm   peso=25.14k                </v>
          </cell>
          <cell r="C685" t="str">
            <v xml:space="preserve"> kg  </v>
          </cell>
          <cell r="D685" t="str">
            <v>P70</v>
          </cell>
          <cell r="E685">
            <v>1.03</v>
          </cell>
        </row>
        <row r="686">
          <cell r="B686" t="str">
            <v xml:space="preserve">Correa "G" 150x50x15x3mm   peso=36.78 kg                </v>
          </cell>
          <cell r="C686" t="str">
            <v xml:space="preserve"> kg  </v>
          </cell>
          <cell r="D686" t="str">
            <v>P61</v>
          </cell>
          <cell r="E686">
            <v>0.87920000000000009</v>
          </cell>
        </row>
        <row r="687">
          <cell r="B687" t="str">
            <v xml:space="preserve">Correa "G" 150x50x15x3mm   peso=36.78k                </v>
          </cell>
          <cell r="C687" t="str">
            <v xml:space="preserve"> kg  </v>
          </cell>
          <cell r="D687" t="str">
            <v>P70</v>
          </cell>
          <cell r="E687">
            <v>1.03</v>
          </cell>
        </row>
        <row r="688">
          <cell r="B688" t="str">
            <v xml:space="preserve">Correa "G" 200x50x15x2mm   peso=29.85k                </v>
          </cell>
          <cell r="C688" t="str">
            <v xml:space="preserve"> kg  </v>
          </cell>
          <cell r="D688" t="str">
            <v>P70</v>
          </cell>
          <cell r="E688">
            <v>1.03</v>
          </cell>
        </row>
        <row r="689">
          <cell r="B689" t="str">
            <v>Correa "G" 200x50x15x2mm   peso=29.94 kg</v>
          </cell>
          <cell r="C689" t="str">
            <v xml:space="preserve"> kg  </v>
          </cell>
          <cell r="D689" t="str">
            <v>P61</v>
          </cell>
          <cell r="E689">
            <v>0.87920000000000009</v>
          </cell>
        </row>
        <row r="690">
          <cell r="B690" t="str">
            <v xml:space="preserve">Correa "G" 200x50x15x3mm   peso=43.84k                </v>
          </cell>
          <cell r="C690" t="str">
            <v xml:space="preserve"> kg  </v>
          </cell>
          <cell r="D690" t="str">
            <v>P70</v>
          </cell>
          <cell r="E690">
            <v>1.03</v>
          </cell>
        </row>
        <row r="691">
          <cell r="B691" t="str">
            <v>Correa "G" 200x50x15x3mm   peso=43.86 kg</v>
          </cell>
          <cell r="C691" t="str">
            <v xml:space="preserve"> kg  </v>
          </cell>
          <cell r="D691" t="str">
            <v>P61</v>
          </cell>
          <cell r="E691">
            <v>0.87920000000000009</v>
          </cell>
        </row>
        <row r="692">
          <cell r="B692" t="str">
            <v>Cortadora de altura 325P5X</v>
          </cell>
          <cell r="C692" t="str">
            <v>u</v>
          </cell>
          <cell r="D692" t="str">
            <v>P97</v>
          </cell>
          <cell r="E692">
            <v>819.50400000000013</v>
          </cell>
        </row>
        <row r="693">
          <cell r="B693" t="str">
            <v>Cortadores de cesped J55, 5HP, 50CM</v>
          </cell>
          <cell r="C693" t="str">
            <v>u</v>
          </cell>
          <cell r="D693" t="str">
            <v>P97</v>
          </cell>
          <cell r="E693">
            <v>433.4624</v>
          </cell>
        </row>
        <row r="694">
          <cell r="B694" t="str">
            <v>Cortasetos 123HD60</v>
          </cell>
          <cell r="C694" t="str">
            <v>u</v>
          </cell>
          <cell r="D694" t="str">
            <v>P97</v>
          </cell>
          <cell r="E694">
            <v>466.0320000000001</v>
          </cell>
        </row>
        <row r="695">
          <cell r="B695" t="str">
            <v xml:space="preserve">Cruz IPS de 1"                                    </v>
          </cell>
          <cell r="C695" t="str">
            <v xml:space="preserve"> u   </v>
          </cell>
          <cell r="D695" t="str">
            <v>P46</v>
          </cell>
          <cell r="E695">
            <v>4.0320000000000009</v>
          </cell>
        </row>
        <row r="696">
          <cell r="B696" t="str">
            <v xml:space="preserve">Cruz IPS de 1/2"                                  </v>
          </cell>
          <cell r="C696" t="str">
            <v xml:space="preserve"> u   </v>
          </cell>
          <cell r="D696" t="str">
            <v>P46</v>
          </cell>
          <cell r="E696">
            <v>1.2096000000000002</v>
          </cell>
        </row>
        <row r="697">
          <cell r="B697" t="str">
            <v xml:space="preserve">Cruz IPS de 3/4"                                  </v>
          </cell>
          <cell r="C697" t="str">
            <v xml:space="preserve"> u   </v>
          </cell>
          <cell r="D697" t="str">
            <v>P46</v>
          </cell>
          <cell r="E697">
            <v>1.9376000000000002</v>
          </cell>
        </row>
        <row r="698">
          <cell r="B698" t="str">
            <v xml:space="preserve">Cruz PVC (desagüe)  50 mm                             </v>
          </cell>
          <cell r="C698" t="str">
            <v xml:space="preserve"> u   </v>
          </cell>
          <cell r="D698" t="str">
            <v>P79</v>
          </cell>
          <cell r="E698">
            <v>10.0128</v>
          </cell>
        </row>
        <row r="699">
          <cell r="B699" t="str">
            <v xml:space="preserve">Cruz PVC (desagüe)  75 mm                             </v>
          </cell>
          <cell r="C699" t="str">
            <v xml:space="preserve"> u   </v>
          </cell>
          <cell r="D699" t="str">
            <v>P79</v>
          </cell>
          <cell r="E699">
            <v>14.817600000000002</v>
          </cell>
        </row>
        <row r="700">
          <cell r="B700" t="str">
            <v xml:space="preserve">Cruz PVC (desagüe) 110 mm                             </v>
          </cell>
          <cell r="C700" t="str">
            <v xml:space="preserve"> u   </v>
          </cell>
          <cell r="D700" t="str">
            <v>P79</v>
          </cell>
          <cell r="E700">
            <v>22.870400000000004</v>
          </cell>
        </row>
        <row r="701">
          <cell r="B701" t="str">
            <v>Cuartón 4 x 2 cepillado</v>
          </cell>
          <cell r="C701" t="str">
            <v xml:space="preserve"> u   </v>
          </cell>
          <cell r="D701" t="str">
            <v>P58</v>
          </cell>
          <cell r="E701">
            <v>0.62720000000000009</v>
          </cell>
        </row>
        <row r="702">
          <cell r="B702" t="str">
            <v>Cuartón 4 x 4 cepillado</v>
          </cell>
          <cell r="C702" t="str">
            <v xml:space="preserve"> u   </v>
          </cell>
          <cell r="D702" t="str">
            <v>P58</v>
          </cell>
          <cell r="E702">
            <v>1.1312000000000002</v>
          </cell>
        </row>
        <row r="703">
          <cell r="B703" t="str">
            <v>Cuartón 4 x 5 rústico</v>
          </cell>
          <cell r="C703" t="str">
            <v xml:space="preserve"> u   </v>
          </cell>
          <cell r="D703" t="str">
            <v>P58</v>
          </cell>
          <cell r="E703">
            <v>1.0080000000000002</v>
          </cell>
        </row>
        <row r="704">
          <cell r="B704" t="str">
            <v>Cuartón 4 x 6 cepillado</v>
          </cell>
          <cell r="C704" t="str">
            <v xml:space="preserve"> u   </v>
          </cell>
          <cell r="D704" t="str">
            <v>P58</v>
          </cell>
          <cell r="E704">
            <v>1.5008000000000001</v>
          </cell>
        </row>
        <row r="705">
          <cell r="B705" t="str">
            <v>Cuartón 4 x 8 cepillado</v>
          </cell>
          <cell r="C705" t="str">
            <v xml:space="preserve"> u   </v>
          </cell>
          <cell r="D705" t="str">
            <v>P58</v>
          </cell>
          <cell r="E705">
            <v>1.8816000000000002</v>
          </cell>
        </row>
        <row r="706">
          <cell r="B706" t="str">
            <v>Cuartón 5 x 5 rústico</v>
          </cell>
          <cell r="C706" t="str">
            <v xml:space="preserve"> u   </v>
          </cell>
          <cell r="D706" t="str">
            <v>P58</v>
          </cell>
          <cell r="E706">
            <v>1.2544000000000002</v>
          </cell>
        </row>
        <row r="707">
          <cell r="B707" t="str">
            <v xml:space="preserve">Cubierta eternit  (provisón y montaje)               </v>
          </cell>
          <cell r="C707" t="str">
            <v xml:space="preserve"> m2  </v>
          </cell>
          <cell r="D707" t="str">
            <v>P91</v>
          </cell>
          <cell r="E707">
            <v>6.5</v>
          </cell>
        </row>
        <row r="708">
          <cell r="B708" t="str">
            <v>Cumb univ final cerámico (neg,rojo,tab,lad,español,verd)</v>
          </cell>
          <cell r="C708" t="str">
            <v>u</v>
          </cell>
          <cell r="D708" t="str">
            <v>P38</v>
          </cell>
          <cell r="E708">
            <v>0.7168000000000001</v>
          </cell>
        </row>
        <row r="709">
          <cell r="B709" t="str">
            <v>Cumb univ inicial cerámico (neg,roj,tab,lad,español,verd)</v>
          </cell>
          <cell r="C709" t="str">
            <v>u</v>
          </cell>
          <cell r="D709" t="str">
            <v>P38</v>
          </cell>
          <cell r="E709">
            <v>0.7168000000000001</v>
          </cell>
        </row>
        <row r="710">
          <cell r="B710" t="str">
            <v>Cumbrero galval.e=0.30mm ANCHO UTIL=407mm</v>
          </cell>
          <cell r="C710" t="str">
            <v>m</v>
          </cell>
          <cell r="D710" t="str">
            <v>P61</v>
          </cell>
          <cell r="E710">
            <v>1.9824000000000002</v>
          </cell>
        </row>
        <row r="711">
          <cell r="B711" t="str">
            <v>Cumbrero galval.e=0.40mm ANCHO UTIL=610mm</v>
          </cell>
          <cell r="C711" t="str">
            <v>m</v>
          </cell>
          <cell r="D711" t="str">
            <v>P61</v>
          </cell>
          <cell r="E711">
            <v>3.9648000000000003</v>
          </cell>
        </row>
        <row r="712">
          <cell r="B712" t="str">
            <v>Cumbrero metálico termoacústico prepintado</v>
          </cell>
          <cell r="C712" t="str">
            <v>ml</v>
          </cell>
          <cell r="D712" t="str">
            <v>P69</v>
          </cell>
          <cell r="E712">
            <v>4.0320000000000009</v>
          </cell>
        </row>
        <row r="713">
          <cell r="B713" t="str">
            <v>Cumbrero prepintado e=0.40mm ANCH.UTIL=610mm</v>
          </cell>
          <cell r="C713" t="str">
            <v>m</v>
          </cell>
          <cell r="D713" t="str">
            <v>P61</v>
          </cell>
          <cell r="E713">
            <v>5.2640000000000011</v>
          </cell>
        </row>
        <row r="714">
          <cell r="B714" t="str">
            <v>Cumbrero TECHOFUERTE 3.6m x 0.3mm</v>
          </cell>
          <cell r="C714" t="str">
            <v xml:space="preserve"> u   </v>
          </cell>
          <cell r="D714" t="str">
            <v>P33</v>
          </cell>
          <cell r="E714">
            <v>5.6</v>
          </cell>
        </row>
        <row r="715">
          <cell r="B715" t="str">
            <v>Cumbrero univ final brill (negro,rojo,tab,lad,español,verd)</v>
          </cell>
          <cell r="C715" t="str">
            <v>u</v>
          </cell>
          <cell r="D715" t="str">
            <v>P38</v>
          </cell>
          <cell r="E715">
            <v>0.80640000000000001</v>
          </cell>
        </row>
        <row r="716">
          <cell r="B716" t="str">
            <v>Cumbrero univ inicial brill (neg,rojo,tab,lad,español,verd)</v>
          </cell>
          <cell r="C716" t="str">
            <v>u</v>
          </cell>
          <cell r="D716" t="str">
            <v>P38</v>
          </cell>
          <cell r="E716">
            <v>0.80640000000000001</v>
          </cell>
        </row>
        <row r="717">
          <cell r="B717" t="str">
            <v>Cumbrero universal final gris cemento</v>
          </cell>
          <cell r="C717" t="str">
            <v>u</v>
          </cell>
          <cell r="D717" t="str">
            <v>P38</v>
          </cell>
          <cell r="E717">
            <v>0.54880000000000007</v>
          </cell>
        </row>
        <row r="718">
          <cell r="B718" t="str">
            <v>Cumbrero universal inicial gris cemento</v>
          </cell>
          <cell r="C718" t="str">
            <v>u</v>
          </cell>
          <cell r="D718" t="str">
            <v>P38</v>
          </cell>
          <cell r="E718">
            <v>0.54880000000000007</v>
          </cell>
        </row>
        <row r="719">
          <cell r="B719" t="str">
            <v>Curador Conseal</v>
          </cell>
          <cell r="C719" t="str">
            <v>lt</v>
          </cell>
          <cell r="D719" t="str">
            <v>P93</v>
          </cell>
          <cell r="E719">
            <v>1.1299999999999999</v>
          </cell>
        </row>
        <row r="720">
          <cell r="B720" t="str">
            <v>Curador Curinsol L-886</v>
          </cell>
          <cell r="C720" t="str">
            <v xml:space="preserve"> 20 kg  </v>
          </cell>
          <cell r="D720" t="str">
            <v>P3</v>
          </cell>
          <cell r="E720">
            <v>26.88</v>
          </cell>
        </row>
        <row r="721">
          <cell r="B721" t="str">
            <v>Curador/concreto no produce membrana CURAMAX</v>
          </cell>
          <cell r="C721" t="str">
            <v>gln</v>
          </cell>
          <cell r="D721" t="str">
            <v>P59</v>
          </cell>
          <cell r="E721">
            <v>5.23</v>
          </cell>
        </row>
        <row r="722">
          <cell r="B722" t="str">
            <v>Desague y sifón gris - tapón y cadena para lavamanos</v>
          </cell>
          <cell r="C722" t="str">
            <v>u</v>
          </cell>
          <cell r="D722" t="str">
            <v>P39</v>
          </cell>
          <cell r="E722">
            <v>1.7360000000000002</v>
          </cell>
        </row>
        <row r="723">
          <cell r="B723" t="str">
            <v>Desagüe 3 1/2 " Fregadero con tubo(LIN PLASM) (MARMOL CULTIVADO)</v>
          </cell>
          <cell r="C723" t="str">
            <v xml:space="preserve"> u   </v>
          </cell>
          <cell r="D723" t="str">
            <v>P13</v>
          </cell>
          <cell r="E723">
            <v>9.4</v>
          </cell>
        </row>
        <row r="724">
          <cell r="B724" t="str">
            <v>Desagüe automático CR, para hidromasaje (LINEA PLASMADE)</v>
          </cell>
          <cell r="C724" t="str">
            <v xml:space="preserve"> u   </v>
          </cell>
          <cell r="D724" t="str">
            <v>P13</v>
          </cell>
          <cell r="E724">
            <v>106.7</v>
          </cell>
        </row>
        <row r="725">
          <cell r="B725" t="str">
            <v>Desagüe automático DO, para hidromasaje (LINEA PLASMADE)</v>
          </cell>
          <cell r="C725" t="str">
            <v xml:space="preserve"> u   </v>
          </cell>
          <cell r="D725" t="str">
            <v>P13</v>
          </cell>
          <cell r="E725">
            <v>150.19999999999999</v>
          </cell>
        </row>
        <row r="726">
          <cell r="B726" t="str">
            <v xml:space="preserve">Desmoldante DEMIX                                     </v>
          </cell>
          <cell r="C726" t="str">
            <v xml:space="preserve"> Lt  </v>
          </cell>
          <cell r="D726" t="str">
            <v>P93</v>
          </cell>
          <cell r="E726">
            <v>1.37</v>
          </cell>
        </row>
        <row r="727">
          <cell r="B727" t="str">
            <v>Desmoldante Disarma KU</v>
          </cell>
          <cell r="C727" t="str">
            <v>3 kg</v>
          </cell>
          <cell r="D727" t="str">
            <v>P3</v>
          </cell>
          <cell r="E727">
            <v>7.19</v>
          </cell>
        </row>
        <row r="728">
          <cell r="B728" t="str">
            <v>Desmoldante MAXICOTE DS</v>
          </cell>
          <cell r="C728" t="str">
            <v>gln</v>
          </cell>
          <cell r="D728" t="str">
            <v>P59</v>
          </cell>
          <cell r="E728">
            <v>4.83</v>
          </cell>
        </row>
        <row r="729">
          <cell r="B729" t="str">
            <v>Desmoldante MAXIKOTE DS</v>
          </cell>
          <cell r="C729" t="str">
            <v>gln</v>
          </cell>
          <cell r="D729" t="str">
            <v>P59</v>
          </cell>
          <cell r="E729">
            <v>5.69</v>
          </cell>
        </row>
        <row r="730">
          <cell r="B730" t="str">
            <v>Desmontaje y montaje de rede de iluminacion publica</v>
          </cell>
          <cell r="C730" t="str">
            <v>u</v>
          </cell>
          <cell r="E730">
            <v>350</v>
          </cell>
        </row>
        <row r="731">
          <cell r="B731" t="str">
            <v>Desoxiquim</v>
          </cell>
          <cell r="C731" t="str">
            <v>1000cc</v>
          </cell>
          <cell r="D731" t="str">
            <v>P57</v>
          </cell>
          <cell r="E731">
            <v>1.81</v>
          </cell>
        </row>
        <row r="732">
          <cell r="B732" t="str">
            <v xml:space="preserve">Detector de PH y Cloro    (Test Kit)                         </v>
          </cell>
          <cell r="C732" t="str">
            <v xml:space="preserve"> Jgo.</v>
          </cell>
          <cell r="D732" t="str">
            <v>P2</v>
          </cell>
          <cell r="E732">
            <v>6.7200000000000006</v>
          </cell>
        </row>
        <row r="733">
          <cell r="B733" t="str">
            <v xml:space="preserve">Diesel                                                </v>
          </cell>
          <cell r="C733" t="str">
            <v xml:space="preserve"> 4000cc</v>
          </cell>
          <cell r="D733" t="str">
            <v>P.O</v>
          </cell>
          <cell r="E733">
            <v>1.02</v>
          </cell>
        </row>
        <row r="734">
          <cell r="B734" t="str">
            <v>Diseño, Calculo y Planos Monopolo</v>
          </cell>
          <cell r="C734" t="str">
            <v>global</v>
          </cell>
          <cell r="E734">
            <v>500</v>
          </cell>
        </row>
        <row r="735">
          <cell r="B735" t="str">
            <v xml:space="preserve">Domo color a escoger 110 x 110 e=3mm                  </v>
          </cell>
          <cell r="C735" t="str">
            <v xml:space="preserve"> u   </v>
          </cell>
          <cell r="D735" t="str">
            <v>P35</v>
          </cell>
          <cell r="E735">
            <v>80.595200000000006</v>
          </cell>
        </row>
        <row r="736">
          <cell r="B736" t="str">
            <v xml:space="preserve">Domo color a escoger 110 x 170 e=3mm                  </v>
          </cell>
          <cell r="C736" t="str">
            <v xml:space="preserve"> u   </v>
          </cell>
          <cell r="D736" t="str">
            <v>P35</v>
          </cell>
          <cell r="E736">
            <v>119.88480000000001</v>
          </cell>
        </row>
        <row r="737">
          <cell r="B737" t="str">
            <v xml:space="preserve">Domo color a escoger 110 x 80  e=3mm                  </v>
          </cell>
          <cell r="C737" t="str">
            <v xml:space="preserve"> u   </v>
          </cell>
          <cell r="D737" t="str">
            <v>P35</v>
          </cell>
          <cell r="E737">
            <v>60.961600000000004</v>
          </cell>
        </row>
        <row r="738">
          <cell r="B738" t="str">
            <v xml:space="preserve">Domo color a escoger 110x140 e=4mm                    </v>
          </cell>
          <cell r="C738" t="str">
            <v xml:space="preserve"> u   </v>
          </cell>
          <cell r="D738" t="str">
            <v>P35</v>
          </cell>
          <cell r="E738">
            <v>96.376000000000005</v>
          </cell>
        </row>
        <row r="739">
          <cell r="B739" t="str">
            <v xml:space="preserve">Domo color a escoger 140 x 140  e=4mm                 </v>
          </cell>
          <cell r="C739" t="str">
            <v xml:space="preserve"> u   </v>
          </cell>
          <cell r="D739" t="str">
            <v>P35</v>
          </cell>
          <cell r="E739">
            <v>182.13440000000003</v>
          </cell>
        </row>
        <row r="740">
          <cell r="B740" t="str">
            <v xml:space="preserve">Domo color a escoger 140 x 170  e=4mm                 </v>
          </cell>
          <cell r="C740" t="str">
            <v xml:space="preserve"> u   </v>
          </cell>
          <cell r="D740" t="str">
            <v>P35</v>
          </cell>
          <cell r="E740">
            <v>218.10880000000003</v>
          </cell>
        </row>
        <row r="741">
          <cell r="B741" t="str">
            <v xml:space="preserve">Domo color a escoger 140 x 230 e=4mm                  </v>
          </cell>
          <cell r="C741" t="str">
            <v xml:space="preserve"> u   </v>
          </cell>
          <cell r="D741" t="str">
            <v>P35</v>
          </cell>
          <cell r="E741">
            <v>263.96160000000003</v>
          </cell>
        </row>
        <row r="742">
          <cell r="B742" t="str">
            <v xml:space="preserve">Domo cristal transp.  50 x 50  e=3mm                  </v>
          </cell>
          <cell r="C742" t="str">
            <v xml:space="preserve"> u   </v>
          </cell>
          <cell r="D742" t="str">
            <v>P35</v>
          </cell>
          <cell r="E742">
            <v>20.720000000000002</v>
          </cell>
        </row>
        <row r="743">
          <cell r="B743" t="str">
            <v xml:space="preserve">Domo cristal transp. 100 x 100 e=3mm                  </v>
          </cell>
          <cell r="C743" t="str">
            <v xml:space="preserve"> u   </v>
          </cell>
          <cell r="D743" t="str">
            <v>P35</v>
          </cell>
          <cell r="E743">
            <v>76.854400000000012</v>
          </cell>
        </row>
        <row r="744">
          <cell r="B744" t="str">
            <v xml:space="preserve">Domo cristal transp. 100x60 e=3mm                    </v>
          </cell>
          <cell r="C744" t="str">
            <v xml:space="preserve"> u   </v>
          </cell>
          <cell r="D744" t="str">
            <v>P35</v>
          </cell>
          <cell r="E744">
            <v>76.854400000000012</v>
          </cell>
        </row>
        <row r="745">
          <cell r="B745" t="str">
            <v xml:space="preserve">Domo cristal transp. 60 x 60  e=3mm                   </v>
          </cell>
          <cell r="C745" t="str">
            <v xml:space="preserve"> u   </v>
          </cell>
          <cell r="D745" t="str">
            <v>P35</v>
          </cell>
          <cell r="E745">
            <v>34.171200000000006</v>
          </cell>
        </row>
        <row r="746">
          <cell r="B746" t="str">
            <v xml:space="preserve">Domo cristal transp. 70 x 70  e=3mm                   </v>
          </cell>
          <cell r="C746" t="str">
            <v xml:space="preserve"> u   </v>
          </cell>
          <cell r="D746" t="str">
            <v>P35</v>
          </cell>
          <cell r="E746">
            <v>51.900800000000011</v>
          </cell>
        </row>
        <row r="747">
          <cell r="B747" t="str">
            <v xml:space="preserve">Domo cristal transp. 80 x 80  e=3mm                   </v>
          </cell>
          <cell r="C747" t="str">
            <v xml:space="preserve"> u   </v>
          </cell>
          <cell r="D747" t="str">
            <v>P35</v>
          </cell>
          <cell r="E747">
            <v>58.128000000000007</v>
          </cell>
        </row>
        <row r="748">
          <cell r="B748" t="str">
            <v xml:space="preserve">Domo cristal transparente 110 x 140 e=3mm             </v>
          </cell>
          <cell r="C748" t="str">
            <v xml:space="preserve"> u   </v>
          </cell>
          <cell r="D748" t="str">
            <v>P35</v>
          </cell>
          <cell r="E748">
            <v>95.558400000000006</v>
          </cell>
        </row>
        <row r="749">
          <cell r="B749" t="str">
            <v>donagel Tweed  (44 onzas) PP</v>
          </cell>
          <cell r="C749" t="str">
            <v>m2</v>
          </cell>
          <cell r="D749" t="str">
            <v>P7</v>
          </cell>
          <cell r="E749">
            <v>19.297600000000003</v>
          </cell>
        </row>
        <row r="750">
          <cell r="B750" t="str">
            <v xml:space="preserve">Drain de fondo HAYWARD 1 1/2"  USA  (drenaje)                       </v>
          </cell>
          <cell r="C750" t="str">
            <v xml:space="preserve"> u   </v>
          </cell>
          <cell r="D750" t="str">
            <v>P2</v>
          </cell>
          <cell r="E750">
            <v>22.400000000000002</v>
          </cell>
        </row>
        <row r="751">
          <cell r="B751" t="str">
            <v>Ducha bañera (regadera hidromasaje) Linea medieval oro</v>
          </cell>
          <cell r="C751" t="str">
            <v>u</v>
          </cell>
          <cell r="D751" t="str">
            <v>P39</v>
          </cell>
          <cell r="E751">
            <v>350.12320000000005</v>
          </cell>
        </row>
        <row r="752">
          <cell r="B752" t="str">
            <v>Ducha bañera completa Linea Avanti cromo/oro</v>
          </cell>
          <cell r="C752" t="str">
            <v>u</v>
          </cell>
          <cell r="D752" t="str">
            <v>P39</v>
          </cell>
          <cell r="E752">
            <v>209.18240000000003</v>
          </cell>
        </row>
        <row r="753">
          <cell r="B753" t="str">
            <v>Ducha bañera regadera hidromasaje Linea Medieval cromo/oro</v>
          </cell>
          <cell r="C753" t="str">
            <v>u</v>
          </cell>
          <cell r="D753" t="str">
            <v>P39</v>
          </cell>
          <cell r="E753">
            <v>235.41280000000003</v>
          </cell>
        </row>
        <row r="754">
          <cell r="B754" t="str">
            <v>Ducha bañera regadera hidromasaje Linea Samba cromo</v>
          </cell>
          <cell r="C754" t="str">
            <v>u</v>
          </cell>
          <cell r="D754" t="str">
            <v>P39</v>
          </cell>
          <cell r="E754">
            <v>169.45600000000002</v>
          </cell>
        </row>
        <row r="755">
          <cell r="B755" t="str">
            <v>Ducha bañera regadera hidromasaje Linea Samba cr-oro</v>
          </cell>
          <cell r="C755" t="str">
            <v>u</v>
          </cell>
          <cell r="D755" t="str">
            <v>P39</v>
          </cell>
          <cell r="E755">
            <v>184.43039999999999</v>
          </cell>
        </row>
        <row r="756">
          <cell r="B756" t="str">
            <v>Ducha bañera regadera metálica Linea Tango cromo</v>
          </cell>
          <cell r="C756" t="str">
            <v>u</v>
          </cell>
          <cell r="D756" t="str">
            <v>P39</v>
          </cell>
          <cell r="E756">
            <v>133.01120000000003</v>
          </cell>
        </row>
        <row r="757">
          <cell r="B757" t="str">
            <v>Ducha bañera regadera metálica Linea Tango cr-oro</v>
          </cell>
          <cell r="C757" t="str">
            <v>u</v>
          </cell>
          <cell r="D757" t="str">
            <v>P39</v>
          </cell>
          <cell r="E757">
            <v>144.51360000000003</v>
          </cell>
        </row>
        <row r="758">
          <cell r="B758" t="str">
            <v>Ducha Linea Avanti cromo/oro</v>
          </cell>
          <cell r="C758" t="str">
            <v>u</v>
          </cell>
          <cell r="D758" t="str">
            <v>P39</v>
          </cell>
          <cell r="E758">
            <v>171.48320000000004</v>
          </cell>
        </row>
        <row r="759">
          <cell r="B759" t="str">
            <v>Ducha regadera hidromasaje Linea Novara compl. Cromo</v>
          </cell>
          <cell r="C759" t="str">
            <v>u</v>
          </cell>
          <cell r="D759" t="str">
            <v>P39</v>
          </cell>
          <cell r="E759">
            <v>120.50080000000001</v>
          </cell>
        </row>
        <row r="760">
          <cell r="B760" t="str">
            <v>Ducha regadera hidromasaje Linea Novara compl. Cromo/oro</v>
          </cell>
          <cell r="C760" t="str">
            <v>u</v>
          </cell>
          <cell r="D760" t="str">
            <v>P39</v>
          </cell>
          <cell r="E760">
            <v>145.04</v>
          </cell>
        </row>
        <row r="761">
          <cell r="B761" t="str">
            <v>Ducha regadera hidromasaje Linea Samba cromo</v>
          </cell>
          <cell r="C761" t="str">
            <v>u</v>
          </cell>
          <cell r="D761" t="str">
            <v>P39</v>
          </cell>
          <cell r="E761">
            <v>107.04960000000001</v>
          </cell>
        </row>
        <row r="762">
          <cell r="B762" t="str">
            <v>Ducha regadera hidromasaje Linea Samba cr-oro</v>
          </cell>
          <cell r="C762" t="str">
            <v>u</v>
          </cell>
          <cell r="D762" t="str">
            <v>P39</v>
          </cell>
          <cell r="E762">
            <v>119.3584</v>
          </cell>
        </row>
        <row r="763">
          <cell r="B763" t="str">
            <v>Ducha regadera hidromasaje Linea Tango cromo</v>
          </cell>
          <cell r="C763" t="str">
            <v>u</v>
          </cell>
          <cell r="D763" t="str">
            <v>P39</v>
          </cell>
          <cell r="E763">
            <v>107.04960000000001</v>
          </cell>
        </row>
        <row r="764">
          <cell r="B764" t="str">
            <v>Ducha regadera metálica Linea Tango cromo</v>
          </cell>
          <cell r="C764" t="str">
            <v>u</v>
          </cell>
          <cell r="D764" t="str">
            <v>P39</v>
          </cell>
          <cell r="E764">
            <v>70.593600000000009</v>
          </cell>
        </row>
        <row r="765">
          <cell r="B765" t="str">
            <v xml:space="preserve">Ducha teléfono con mezcladora FUTURA cromo  (LINEA INTERMEDIA)                </v>
          </cell>
          <cell r="C765" t="str">
            <v xml:space="preserve"> u   </v>
          </cell>
          <cell r="D765" t="str">
            <v>P44</v>
          </cell>
          <cell r="E765">
            <v>73.348799999999997</v>
          </cell>
        </row>
        <row r="766">
          <cell r="B766" t="str">
            <v>Ducha teléfono FUTURA cromo (LINEA INTERMEDIA)</v>
          </cell>
          <cell r="C766" t="str">
            <v xml:space="preserve"> u   </v>
          </cell>
          <cell r="D766" t="str">
            <v>P44</v>
          </cell>
          <cell r="E766">
            <v>34.988800000000005</v>
          </cell>
        </row>
        <row r="767">
          <cell r="B767" t="str">
            <v>Ducha teléfono Jazz Linea Ducha Jazz cromo</v>
          </cell>
          <cell r="C767" t="str">
            <v>u</v>
          </cell>
          <cell r="D767" t="str">
            <v>P39</v>
          </cell>
          <cell r="E767">
            <v>72.867200000000011</v>
          </cell>
        </row>
        <row r="768">
          <cell r="B768" t="str">
            <v>Ducha teléfono Jazz Linea Ducha Jazz cromo-oro</v>
          </cell>
          <cell r="C768" t="str">
            <v>u</v>
          </cell>
          <cell r="D768" t="str">
            <v>P39</v>
          </cell>
          <cell r="E768">
            <v>79.945599999999999</v>
          </cell>
        </row>
        <row r="769">
          <cell r="B769" t="str">
            <v>Duela 10 cm. Machimbrada</v>
          </cell>
          <cell r="C769" t="str">
            <v>u</v>
          </cell>
          <cell r="D769" t="str">
            <v>P58</v>
          </cell>
          <cell r="E769">
            <v>2.8000000000000003</v>
          </cell>
        </row>
        <row r="770">
          <cell r="B770" t="str">
            <v>Duela 12 cm. Machimbrada</v>
          </cell>
          <cell r="C770" t="str">
            <v>u</v>
          </cell>
          <cell r="D770" t="str">
            <v>P58</v>
          </cell>
          <cell r="E770">
            <v>2.4640000000000004</v>
          </cell>
        </row>
        <row r="771">
          <cell r="B771" t="str">
            <v>Duela chanul  12 cm de ancho x 17 mm de espesor</v>
          </cell>
          <cell r="C771" t="str">
            <v>m2</v>
          </cell>
          <cell r="D771" t="str">
            <v>P40</v>
          </cell>
          <cell r="E771">
            <v>31.483200000000004</v>
          </cell>
        </row>
        <row r="772">
          <cell r="B772" t="str">
            <v>Duela chanul 12x2.4x1.8</v>
          </cell>
          <cell r="C772" t="str">
            <v xml:space="preserve"> u   </v>
          </cell>
          <cell r="D772" t="str">
            <v>P64</v>
          </cell>
          <cell r="E772">
            <v>4.8</v>
          </cell>
        </row>
        <row r="773">
          <cell r="B773" t="str">
            <v xml:space="preserve">Duela de bálsamo machimb. 2.3 m x 10 cm x 1.8 cm.          </v>
          </cell>
          <cell r="C773" t="str">
            <v xml:space="preserve"> u   </v>
          </cell>
          <cell r="D773" t="str">
            <v>P42</v>
          </cell>
          <cell r="E773">
            <v>6.2</v>
          </cell>
        </row>
        <row r="774">
          <cell r="B774" t="str">
            <v xml:space="preserve">Duela de chanul machimb. 2.3 m x 11 cm x 1.8 cm              </v>
          </cell>
          <cell r="C774" t="str">
            <v xml:space="preserve"> u   </v>
          </cell>
          <cell r="D774" t="str">
            <v>P42</v>
          </cell>
          <cell r="E774">
            <v>5.68</v>
          </cell>
        </row>
        <row r="775">
          <cell r="B775" t="str">
            <v xml:space="preserve">Duela de eucal/pino machimb. 2.3 m x11 cm x 1.8 cm          </v>
          </cell>
          <cell r="C775" t="str">
            <v xml:space="preserve"> u   </v>
          </cell>
          <cell r="D775" t="str">
            <v>P42</v>
          </cell>
          <cell r="E775">
            <v>3.15</v>
          </cell>
        </row>
        <row r="776">
          <cell r="B776" t="str">
            <v xml:space="preserve">Duela de eucalipto machimbrada  10x2x250              </v>
          </cell>
          <cell r="C776" t="str">
            <v xml:space="preserve"> u   </v>
          </cell>
          <cell r="D776" t="str">
            <v>P64</v>
          </cell>
          <cell r="E776">
            <v>2</v>
          </cell>
        </row>
        <row r="777">
          <cell r="B777" t="str">
            <v xml:space="preserve">Duela de mascarey machimb. 2.3 m x 11 cm x 1 cm            </v>
          </cell>
          <cell r="C777" t="str">
            <v xml:space="preserve"> u   </v>
          </cell>
          <cell r="D777" t="str">
            <v>P42</v>
          </cell>
          <cell r="E777">
            <v>4.26</v>
          </cell>
        </row>
        <row r="778">
          <cell r="B778" t="str">
            <v xml:space="preserve">Duela de pino machimb. 2.3 m x 11 cm x 1.8 cm            </v>
          </cell>
          <cell r="C778" t="str">
            <v xml:space="preserve"> u   </v>
          </cell>
          <cell r="D778" t="str">
            <v>P42</v>
          </cell>
          <cell r="E778">
            <v>3</v>
          </cell>
        </row>
        <row r="779">
          <cell r="B779" t="str">
            <v>Elaboracion Proyecto Electrico</v>
          </cell>
          <cell r="C779" t="str">
            <v>global</v>
          </cell>
          <cell r="E779">
            <v>1200</v>
          </cell>
        </row>
        <row r="780">
          <cell r="B780" t="str">
            <v>Electrodo AGA 6011</v>
          </cell>
          <cell r="C780" t="str">
            <v>Kg</v>
          </cell>
          <cell r="D780" t="str">
            <v>P60</v>
          </cell>
          <cell r="E780">
            <v>2.98</v>
          </cell>
        </row>
        <row r="781">
          <cell r="B781" t="str">
            <v>Elumax</v>
          </cell>
          <cell r="C781" t="str">
            <v>40 kg</v>
          </cell>
          <cell r="D781" t="str">
            <v>P59</v>
          </cell>
          <cell r="E781">
            <v>3.85</v>
          </cell>
        </row>
        <row r="782">
          <cell r="B782" t="str">
            <v>Elumax Proyectable</v>
          </cell>
          <cell r="C782" t="str">
            <v>40 kg</v>
          </cell>
          <cell r="D782" t="str">
            <v>P59</v>
          </cell>
          <cell r="E782">
            <v>4.0599999999999996</v>
          </cell>
        </row>
        <row r="783">
          <cell r="B783" t="str">
            <v>Empaque válvula de descarga</v>
          </cell>
          <cell r="C783" t="str">
            <v>u</v>
          </cell>
          <cell r="D783" t="str">
            <v>P39</v>
          </cell>
          <cell r="E783">
            <v>0.64960000000000007</v>
          </cell>
        </row>
        <row r="784">
          <cell r="B784" t="str">
            <v>Empaste corrido</v>
          </cell>
          <cell r="C784" t="str">
            <v>1000 cc</v>
          </cell>
          <cell r="D784" t="str">
            <v>P57</v>
          </cell>
          <cell r="E784">
            <v>1.83</v>
          </cell>
        </row>
        <row r="785">
          <cell r="B785" t="str">
            <v>Emporador en polvo blanco GROUTEX</v>
          </cell>
          <cell r="C785" t="str">
            <v>kg</v>
          </cell>
          <cell r="D785" t="str">
            <v>P59</v>
          </cell>
          <cell r="E785">
            <v>0.45500000000000002</v>
          </cell>
        </row>
        <row r="786">
          <cell r="B786" t="str">
            <v>Emporador para azulejos BINDAFIX  blanco</v>
          </cell>
          <cell r="C786" t="str">
            <v xml:space="preserve"> kg  </v>
          </cell>
          <cell r="D786" t="str">
            <v>P92</v>
          </cell>
          <cell r="E786">
            <v>0.93</v>
          </cell>
        </row>
        <row r="787">
          <cell r="B787" t="str">
            <v>Encofrado de muro</v>
          </cell>
          <cell r="C787" t="str">
            <v>m3</v>
          </cell>
          <cell r="E787">
            <v>26.571684456470592</v>
          </cell>
        </row>
        <row r="788">
          <cell r="B788" t="str">
            <v>Encofrado riostra horizontal</v>
          </cell>
          <cell r="C788" t="str">
            <v>m3</v>
          </cell>
          <cell r="E788">
            <v>51.096698240000009</v>
          </cell>
        </row>
        <row r="789">
          <cell r="B789" t="str">
            <v>Encofrado en columnas</v>
          </cell>
          <cell r="C789" t="str">
            <v>m3</v>
          </cell>
          <cell r="E789">
            <v>85.826005674457264</v>
          </cell>
        </row>
        <row r="790">
          <cell r="B790" t="str">
            <v>Encofrado de cadenas</v>
          </cell>
          <cell r="C790" t="str">
            <v>m3</v>
          </cell>
          <cell r="E790">
            <v>84.054202466349011</v>
          </cell>
        </row>
        <row r="791">
          <cell r="B791" t="str">
            <v>Encofrado de losa</v>
          </cell>
          <cell r="C791" t="str">
            <v>m2</v>
          </cell>
          <cell r="E791">
            <v>15.764614321891766</v>
          </cell>
        </row>
        <row r="792">
          <cell r="B792" t="str">
            <v xml:space="preserve">Endurecedor de pisos  PISODUR  (Cuarzo)              </v>
          </cell>
          <cell r="C792" t="str">
            <v xml:space="preserve"> Kg  </v>
          </cell>
          <cell r="D792" t="str">
            <v>P93</v>
          </cell>
          <cell r="E792">
            <v>0.37</v>
          </cell>
        </row>
        <row r="793">
          <cell r="B793" t="str">
            <v xml:space="preserve">Entechado cubierta fibrocemento  </v>
          </cell>
          <cell r="C793" t="str">
            <v>m2</v>
          </cell>
          <cell r="D793" t="str">
            <v>P107</v>
          </cell>
          <cell r="E793">
            <v>3.6769064062500001</v>
          </cell>
        </row>
        <row r="794">
          <cell r="B794" t="str">
            <v xml:space="preserve">Entechado cubierta fibrocemento (m.o)                  </v>
          </cell>
          <cell r="C794" t="str">
            <v xml:space="preserve"> m2  </v>
          </cell>
          <cell r="D794" t="str">
            <v>P91</v>
          </cell>
          <cell r="E794">
            <v>0.7</v>
          </cell>
        </row>
        <row r="795">
          <cell r="B795" t="str">
            <v>Entechado cubierta steel panel AR-2 e= 0.40 mm</v>
          </cell>
          <cell r="C795" t="str">
            <v>m2</v>
          </cell>
          <cell r="D795" t="str">
            <v>P107</v>
          </cell>
          <cell r="E795">
            <v>4.7799783281250008</v>
          </cell>
        </row>
        <row r="796">
          <cell r="B796" t="str">
            <v>Entechado cubierta steel panel AR-2 e= 0.45 mm</v>
          </cell>
          <cell r="C796" t="str">
            <v>m2</v>
          </cell>
          <cell r="D796" t="str">
            <v>P107</v>
          </cell>
          <cell r="E796">
            <v>5.1476689687499997</v>
          </cell>
        </row>
        <row r="797">
          <cell r="B797" t="str">
            <v xml:space="preserve">Entechado cubiertas Steel panel (m.o)                 </v>
          </cell>
          <cell r="C797" t="str">
            <v xml:space="preserve"> m2  </v>
          </cell>
          <cell r="D797" t="str">
            <v>P91</v>
          </cell>
          <cell r="E797">
            <v>0.6</v>
          </cell>
        </row>
        <row r="798">
          <cell r="B798" t="str">
            <v xml:space="preserve">Escalera sumergible de 3 peldaños - acero inoxidable                  </v>
          </cell>
          <cell r="C798" t="str">
            <v xml:space="preserve"> u   </v>
          </cell>
          <cell r="D798" t="str">
            <v>P2</v>
          </cell>
          <cell r="E798">
            <v>162.4</v>
          </cell>
        </row>
        <row r="799">
          <cell r="B799" t="str">
            <v>Escalerilla peatonal</v>
          </cell>
          <cell r="C799" t="str">
            <v>m</v>
          </cell>
          <cell r="E799">
            <v>14</v>
          </cell>
        </row>
        <row r="800">
          <cell r="B800" t="str">
            <v>Escalerilla para cables</v>
          </cell>
          <cell r="C800" t="str">
            <v>m</v>
          </cell>
          <cell r="E800">
            <v>14</v>
          </cell>
        </row>
        <row r="801">
          <cell r="B801" t="str">
            <v>Escurridera Integral  (LINEA PLASMADE) (GRANADATEX S. SOLIDA)</v>
          </cell>
          <cell r="C801" t="str">
            <v xml:space="preserve"> u   </v>
          </cell>
          <cell r="D801" t="str">
            <v>P13</v>
          </cell>
          <cell r="E801">
            <v>46.1</v>
          </cell>
        </row>
        <row r="802">
          <cell r="B802" t="str">
            <v xml:space="preserve">Esmalte Atómix varios Colores Wesco                   </v>
          </cell>
          <cell r="C802" t="str">
            <v>4000cc</v>
          </cell>
          <cell r="D802" t="str">
            <v>P76</v>
          </cell>
          <cell r="E802">
            <v>13.664</v>
          </cell>
        </row>
        <row r="803">
          <cell r="B803" t="str">
            <v xml:space="preserve">Esmalte Barniz  Cristal              </v>
          </cell>
          <cell r="C803" t="str">
            <v>4000cc</v>
          </cell>
          <cell r="D803" t="str">
            <v>P76</v>
          </cell>
          <cell r="E803">
            <v>16.240000000000002</v>
          </cell>
        </row>
        <row r="804">
          <cell r="B804" t="str">
            <v>Esmalte Martillado</v>
          </cell>
          <cell r="C804" t="str">
            <v>4000 cc</v>
          </cell>
          <cell r="D804" t="str">
            <v>P75</v>
          </cell>
          <cell r="E804">
            <v>17.1248</v>
          </cell>
        </row>
        <row r="805">
          <cell r="B805" t="str">
            <v>Esmalte SUPREMO varios colores</v>
          </cell>
          <cell r="C805" t="str">
            <v>4000 cc</v>
          </cell>
          <cell r="D805" t="str">
            <v>P75</v>
          </cell>
          <cell r="E805">
            <v>15.086400000000003</v>
          </cell>
        </row>
        <row r="806">
          <cell r="B806" t="str">
            <v>Esmalte toucan indualca</v>
          </cell>
          <cell r="C806" t="str">
            <v>4000 cc</v>
          </cell>
          <cell r="D806" t="str">
            <v>P57</v>
          </cell>
          <cell r="E806">
            <v>8.36</v>
          </cell>
        </row>
        <row r="807">
          <cell r="B807" t="str">
            <v>Espejo bronce 4mm</v>
          </cell>
          <cell r="C807" t="str">
            <v>m2</v>
          </cell>
          <cell r="D807" t="str">
            <v>P28</v>
          </cell>
          <cell r="E807">
            <v>16.3</v>
          </cell>
        </row>
        <row r="808">
          <cell r="B808" t="str">
            <v>Espejo claro 2mm</v>
          </cell>
          <cell r="C808" t="str">
            <v>m2</v>
          </cell>
          <cell r="D808" t="str">
            <v>P28</v>
          </cell>
          <cell r="E808">
            <v>7.3</v>
          </cell>
        </row>
        <row r="809">
          <cell r="B809" t="str">
            <v>Espejo claro 3mm</v>
          </cell>
          <cell r="C809" t="str">
            <v>m2</v>
          </cell>
          <cell r="D809" t="str">
            <v>P28</v>
          </cell>
          <cell r="E809">
            <v>8.3000000000000007</v>
          </cell>
        </row>
        <row r="810">
          <cell r="B810" t="str">
            <v>Espejo claro 4mm</v>
          </cell>
          <cell r="C810" t="str">
            <v>m2</v>
          </cell>
          <cell r="D810" t="str">
            <v>P28</v>
          </cell>
          <cell r="E810">
            <v>10.9</v>
          </cell>
        </row>
        <row r="811">
          <cell r="B811" t="str">
            <v>Espejo claro 6mm</v>
          </cell>
          <cell r="C811" t="str">
            <v>m2</v>
          </cell>
          <cell r="D811" t="str">
            <v>P28</v>
          </cell>
          <cell r="E811">
            <v>14.5</v>
          </cell>
        </row>
        <row r="812">
          <cell r="B812" t="str">
            <v>Espejo flotado importado 2mm</v>
          </cell>
          <cell r="C812" t="str">
            <v>m2</v>
          </cell>
          <cell r="D812" t="str">
            <v>P99</v>
          </cell>
          <cell r="E812">
            <v>6.93</v>
          </cell>
        </row>
        <row r="813">
          <cell r="B813" t="str">
            <v>Espejo flotado importado 3mm</v>
          </cell>
          <cell r="C813" t="str">
            <v>m2</v>
          </cell>
          <cell r="D813" t="str">
            <v>P99</v>
          </cell>
          <cell r="E813">
            <v>7.74</v>
          </cell>
        </row>
        <row r="814">
          <cell r="B814" t="str">
            <v>Espejo flotado importado 4mm</v>
          </cell>
          <cell r="C814" t="str">
            <v>m2</v>
          </cell>
          <cell r="D814" t="str">
            <v>P99</v>
          </cell>
          <cell r="E814">
            <v>10.39</v>
          </cell>
        </row>
        <row r="815">
          <cell r="B815" t="str">
            <v>Espejo gris 4mm</v>
          </cell>
          <cell r="C815" t="str">
            <v>m2</v>
          </cell>
          <cell r="D815" t="str">
            <v>P28</v>
          </cell>
          <cell r="E815">
            <v>16.3</v>
          </cell>
        </row>
        <row r="816">
          <cell r="B816" t="str">
            <v xml:space="preserve">Estereocelosía                                        </v>
          </cell>
          <cell r="C816" t="str">
            <v xml:space="preserve"> Kg  </v>
          </cell>
          <cell r="D816" t="str">
            <v>P91</v>
          </cell>
          <cell r="E816">
            <v>2.5</v>
          </cell>
        </row>
        <row r="817">
          <cell r="B817" t="str">
            <v xml:space="preserve">Estereocelosía                                        </v>
          </cell>
          <cell r="C817" t="str">
            <v>kg</v>
          </cell>
          <cell r="D817" t="str">
            <v>P107</v>
          </cell>
          <cell r="E817">
            <v>4.1181351749999999</v>
          </cell>
        </row>
        <row r="818">
          <cell r="B818" t="str">
            <v xml:space="preserve">Estilpanel/paredes galvalume AR-5 e=0.40mm              </v>
          </cell>
          <cell r="C818" t="str">
            <v xml:space="preserve"> m2  </v>
          </cell>
          <cell r="D818" t="str">
            <v>P70</v>
          </cell>
          <cell r="E818">
            <v>8.0640000000000018</v>
          </cell>
        </row>
        <row r="819">
          <cell r="B819" t="str">
            <v xml:space="preserve">Estilpanel/paredes galvalume AR-5 e=0.45mm              </v>
          </cell>
          <cell r="C819" t="str">
            <v xml:space="preserve"> m2  </v>
          </cell>
          <cell r="D819" t="str">
            <v>P70</v>
          </cell>
          <cell r="E819">
            <v>8.8480000000000008</v>
          </cell>
        </row>
        <row r="820">
          <cell r="B820" t="str">
            <v xml:space="preserve">Estilpanel/paredes galvalume AR-5 e=0.50mm              </v>
          </cell>
          <cell r="C820" t="str">
            <v xml:space="preserve"> m2  </v>
          </cell>
          <cell r="D820" t="str">
            <v>P70</v>
          </cell>
          <cell r="E820">
            <v>10.080000000000002</v>
          </cell>
        </row>
        <row r="821">
          <cell r="B821" t="str">
            <v xml:space="preserve">Estilpanel/paredes prepintado AR-5 e=0.40mm              </v>
          </cell>
          <cell r="C821" t="str">
            <v xml:space="preserve"> m2  </v>
          </cell>
          <cell r="D821" t="str">
            <v>P70</v>
          </cell>
          <cell r="E821">
            <v>12.096000000000002</v>
          </cell>
        </row>
        <row r="822">
          <cell r="B822" t="str">
            <v xml:space="preserve">Estilpanel/paredes prepintado AR-5 e=0.45mm              </v>
          </cell>
          <cell r="C822" t="str">
            <v xml:space="preserve"> m2  </v>
          </cell>
          <cell r="D822" t="str">
            <v>P70</v>
          </cell>
          <cell r="E822">
            <v>13.552000000000001</v>
          </cell>
        </row>
        <row r="823">
          <cell r="B823" t="str">
            <v xml:space="preserve">Estilpanel/techos galvalume AR-2 e=0.40mm              </v>
          </cell>
          <cell r="C823" t="str">
            <v xml:space="preserve"> m2  </v>
          </cell>
          <cell r="D823" t="str">
            <v>P70</v>
          </cell>
          <cell r="E823">
            <v>8.5120000000000005</v>
          </cell>
        </row>
        <row r="824">
          <cell r="B824" t="str">
            <v xml:space="preserve">Estilpanel/techos galvalume AR-2 e=0.45mm              </v>
          </cell>
          <cell r="C824" t="str">
            <v xml:space="preserve"> m2  </v>
          </cell>
          <cell r="D824" t="str">
            <v>P70</v>
          </cell>
          <cell r="E824">
            <v>9.5200000000000014</v>
          </cell>
        </row>
        <row r="825">
          <cell r="B825" t="str">
            <v xml:space="preserve">Estilpanel/techos galvalume AR-2 e=0.50mm              </v>
          </cell>
          <cell r="C825" t="str">
            <v xml:space="preserve"> m2  </v>
          </cell>
          <cell r="D825" t="str">
            <v>P70</v>
          </cell>
          <cell r="E825">
            <v>10.752000000000001</v>
          </cell>
        </row>
        <row r="826">
          <cell r="B826" t="str">
            <v xml:space="preserve">Estilpanel/techos galvalume AR-2000 e=0.40mm              </v>
          </cell>
          <cell r="C826" t="str">
            <v xml:space="preserve"> m2  </v>
          </cell>
          <cell r="D826" t="str">
            <v>P70</v>
          </cell>
          <cell r="E826">
            <v>8.0640000000000018</v>
          </cell>
        </row>
        <row r="827">
          <cell r="B827" t="str">
            <v xml:space="preserve">Estilpanel/techos galvalume AR-2000 e=0.45mm              </v>
          </cell>
          <cell r="C827" t="str">
            <v xml:space="preserve"> m2  </v>
          </cell>
          <cell r="D827" t="str">
            <v>P70</v>
          </cell>
          <cell r="E827">
            <v>9.5200000000000014</v>
          </cell>
        </row>
        <row r="828">
          <cell r="B828" t="str">
            <v xml:space="preserve">Estilpanel/techos galvalume AR-2000 e=0.50mm              </v>
          </cell>
          <cell r="C828" t="str">
            <v xml:space="preserve"> m2  </v>
          </cell>
          <cell r="D828" t="str">
            <v>P70</v>
          </cell>
          <cell r="E828">
            <v>10.752000000000001</v>
          </cell>
        </row>
        <row r="829">
          <cell r="B829" t="str">
            <v xml:space="preserve">Estilpanel/techos galvalume ESTILOX e=0.40mm              </v>
          </cell>
          <cell r="C829" t="str">
            <v xml:space="preserve"> m2  </v>
          </cell>
          <cell r="D829" t="str">
            <v>P70</v>
          </cell>
          <cell r="E829">
            <v>9.6319999999999997</v>
          </cell>
        </row>
        <row r="830">
          <cell r="B830" t="str">
            <v xml:space="preserve">Estilpanel/techos galvalume ESTILOX e=0.45mm              </v>
          </cell>
          <cell r="C830" t="str">
            <v xml:space="preserve"> m2  </v>
          </cell>
          <cell r="D830" t="str">
            <v>P70</v>
          </cell>
          <cell r="E830">
            <v>10.64</v>
          </cell>
        </row>
        <row r="831">
          <cell r="B831" t="str">
            <v xml:space="preserve">Estilpanel/techos galvalume ESTILOX e=0.50mm              </v>
          </cell>
          <cell r="C831" t="str">
            <v xml:space="preserve"> m2  </v>
          </cell>
          <cell r="D831" t="str">
            <v>P70</v>
          </cell>
          <cell r="E831">
            <v>11.704000000000001</v>
          </cell>
        </row>
        <row r="832">
          <cell r="B832" t="str">
            <v xml:space="preserve">Estilpanel/techos prepintado  AR-2 e=0.40mm              </v>
          </cell>
          <cell r="C832" t="str">
            <v xml:space="preserve"> m2  </v>
          </cell>
          <cell r="D832" t="str">
            <v>P70</v>
          </cell>
          <cell r="E832">
            <v>12.992000000000001</v>
          </cell>
        </row>
        <row r="833">
          <cell r="B833" t="str">
            <v xml:space="preserve">Estilpanel/techos prepintado  AR-2 e=0.45mm              </v>
          </cell>
          <cell r="C833" t="str">
            <v xml:space="preserve"> m2  </v>
          </cell>
          <cell r="D833" t="str">
            <v>P70</v>
          </cell>
          <cell r="E833">
            <v>14.560000000000002</v>
          </cell>
        </row>
        <row r="834">
          <cell r="B834" t="str">
            <v xml:space="preserve">Estilpanel/techos prepintado AR-2000 e=0.40mm              </v>
          </cell>
          <cell r="C834" t="str">
            <v xml:space="preserve"> m2  </v>
          </cell>
          <cell r="D834" t="str">
            <v>P70</v>
          </cell>
          <cell r="E834">
            <v>12.992000000000001</v>
          </cell>
        </row>
        <row r="835">
          <cell r="B835" t="str">
            <v xml:space="preserve">Estilpanel/techos prepintado AR-2000 e=0.45mm              </v>
          </cell>
          <cell r="C835" t="str">
            <v xml:space="preserve"> m2  </v>
          </cell>
          <cell r="D835" t="str">
            <v>P70</v>
          </cell>
          <cell r="E835">
            <v>12.544</v>
          </cell>
        </row>
        <row r="836">
          <cell r="B836" t="str">
            <v xml:space="preserve">Estilpanel/techos prepintado ESTILOX e=0.40mm              </v>
          </cell>
          <cell r="C836" t="str">
            <v xml:space="preserve"> m2  </v>
          </cell>
          <cell r="D836" t="str">
            <v>P70</v>
          </cell>
          <cell r="E836">
            <v>14.560000000000002</v>
          </cell>
        </row>
        <row r="837">
          <cell r="B837" t="str">
            <v xml:space="preserve">Estilpanel/techos prepintado ESTILOX e=0.45mm              </v>
          </cell>
          <cell r="C837" t="str">
            <v xml:space="preserve"> m2  </v>
          </cell>
          <cell r="D837" t="str">
            <v>P70</v>
          </cell>
          <cell r="E837">
            <v>16.352</v>
          </cell>
        </row>
        <row r="838">
          <cell r="B838" t="str">
            <v xml:space="preserve">Estruc.metálica (solo fabricac./montaje)              </v>
          </cell>
          <cell r="C838" t="str">
            <v xml:space="preserve"> Kg  </v>
          </cell>
          <cell r="D838" t="str">
            <v>P91</v>
          </cell>
          <cell r="E838">
            <v>0.8</v>
          </cell>
        </row>
        <row r="839">
          <cell r="B839" t="str">
            <v xml:space="preserve">Estruc.metálica(provis/fabricac/montaje)              </v>
          </cell>
          <cell r="C839" t="str">
            <v xml:space="preserve"> Kg  </v>
          </cell>
          <cell r="D839" t="str">
            <v>P91</v>
          </cell>
          <cell r="E839">
            <v>1.6</v>
          </cell>
        </row>
        <row r="840">
          <cell r="B840" t="str">
            <v xml:space="preserve">Estructura metálica       (solo montaje)              </v>
          </cell>
          <cell r="C840" t="str">
            <v xml:space="preserve"> Kg  </v>
          </cell>
          <cell r="D840" t="str">
            <v>P91</v>
          </cell>
          <cell r="E840">
            <v>0.4</v>
          </cell>
        </row>
        <row r="841">
          <cell r="B841" t="str">
            <v xml:space="preserve">Estructura metálica   (solo fabricación)              </v>
          </cell>
          <cell r="C841" t="str">
            <v xml:space="preserve"> Kg  </v>
          </cell>
          <cell r="D841" t="str">
            <v>P91</v>
          </cell>
          <cell r="E841">
            <v>0.4</v>
          </cell>
        </row>
        <row r="842">
          <cell r="B842" t="str">
            <v>Estructura metálica (provisión, fabricación y montaje)</v>
          </cell>
          <cell r="C842" t="str">
            <v>kg</v>
          </cell>
          <cell r="D842" t="str">
            <v>P107</v>
          </cell>
          <cell r="E842">
            <v>3.5298301500000004</v>
          </cell>
        </row>
        <row r="843">
          <cell r="B843" t="str">
            <v>Estuco de tumbados 0.60x0.60</v>
          </cell>
          <cell r="C843" t="str">
            <v>m2</v>
          </cell>
          <cell r="D843" t="str">
            <v>P63</v>
          </cell>
          <cell r="E843">
            <v>6.0480000000000009</v>
          </cell>
        </row>
        <row r="844">
          <cell r="B844" t="str">
            <v>Estuco de tumbados 1.20x0.60</v>
          </cell>
          <cell r="C844" t="str">
            <v>m2</v>
          </cell>
          <cell r="D844" t="str">
            <v>P63</v>
          </cell>
          <cell r="E844">
            <v>6.72</v>
          </cell>
        </row>
        <row r="845">
          <cell r="B845" t="str">
            <v>Estuco de tumbados con textura y acanalado</v>
          </cell>
          <cell r="C845" t="str">
            <v>m2</v>
          </cell>
          <cell r="D845" t="str">
            <v>P63</v>
          </cell>
          <cell r="E845">
            <v>9.2736000000000001</v>
          </cell>
        </row>
        <row r="846">
          <cell r="B846" t="str">
            <v>Estuco de tumbados liso total</v>
          </cell>
          <cell r="C846" t="str">
            <v>m2</v>
          </cell>
          <cell r="D846" t="str">
            <v>P63</v>
          </cell>
          <cell r="E846">
            <v>8.6016000000000012</v>
          </cell>
        </row>
        <row r="847">
          <cell r="B847" t="str">
            <v>Estuco en paredes sobre bloque revocado</v>
          </cell>
          <cell r="C847" t="str">
            <v>m2</v>
          </cell>
          <cell r="D847" t="str">
            <v>P63</v>
          </cell>
          <cell r="E847">
            <v>2.0160000000000005</v>
          </cell>
        </row>
        <row r="848">
          <cell r="B848" t="str">
            <v>Estuco Venenciano CONDOR colores pastel</v>
          </cell>
          <cell r="C848" t="str">
            <v>4000cc</v>
          </cell>
          <cell r="D848" t="str">
            <v>P25</v>
          </cell>
          <cell r="E848">
            <v>35.58</v>
          </cell>
        </row>
        <row r="849">
          <cell r="B849" t="str">
            <v>Estudio de suelos</v>
          </cell>
          <cell r="C849" t="str">
            <v>global</v>
          </cell>
          <cell r="E849">
            <v>400</v>
          </cell>
        </row>
        <row r="850">
          <cell r="B850" t="str">
            <v>Estudio sistema de tierras</v>
          </cell>
          <cell r="C850" t="str">
            <v>global</v>
          </cell>
          <cell r="E850">
            <v>300</v>
          </cell>
        </row>
        <row r="851">
          <cell r="B851" t="str">
            <v xml:space="preserve">Explogel I  1 1/4 x  8 DINAMITAS                      </v>
          </cell>
          <cell r="C851" t="str">
            <v xml:space="preserve"> 25 K</v>
          </cell>
          <cell r="D851" t="str">
            <v>P41</v>
          </cell>
          <cell r="E851">
            <v>98.000000000000014</v>
          </cell>
        </row>
        <row r="852">
          <cell r="B852" t="str">
            <v xml:space="preserve">Explogel I 1" x  8 DINAMITAS                          </v>
          </cell>
          <cell r="C852" t="str">
            <v xml:space="preserve"> 25 K</v>
          </cell>
          <cell r="D852" t="str">
            <v>P41</v>
          </cell>
          <cell r="E852">
            <v>98.000000000000014</v>
          </cell>
        </row>
        <row r="853">
          <cell r="B853" t="str">
            <v xml:space="preserve">Explogel I 2" x  8 DINAMITAS                          </v>
          </cell>
          <cell r="C853" t="str">
            <v xml:space="preserve"> 25 K</v>
          </cell>
          <cell r="D853" t="str">
            <v>P41</v>
          </cell>
          <cell r="E853">
            <v>98.000000000000014</v>
          </cell>
        </row>
        <row r="854">
          <cell r="B854" t="str">
            <v xml:space="preserve">Explogel I 3" x 16 DINAMITAS                          </v>
          </cell>
          <cell r="C854" t="str">
            <v xml:space="preserve"> 25 K</v>
          </cell>
          <cell r="D854" t="str">
            <v>P41</v>
          </cell>
          <cell r="E854">
            <v>98.000000000000014</v>
          </cell>
        </row>
        <row r="855">
          <cell r="B855" t="str">
            <v xml:space="preserve">Explogel III 1" x  7 DINAMITAS                        </v>
          </cell>
          <cell r="C855" t="str">
            <v>25 K</v>
          </cell>
          <cell r="D855" t="str">
            <v>P41</v>
          </cell>
          <cell r="E855">
            <v>81.2</v>
          </cell>
        </row>
        <row r="856">
          <cell r="B856" t="str">
            <v xml:space="preserve">Explogel III 11/8" x  7 DINAMITAS  (25 Kg)                   </v>
          </cell>
          <cell r="C856" t="str">
            <v>25 K</v>
          </cell>
          <cell r="D856" t="str">
            <v>P41</v>
          </cell>
          <cell r="E856">
            <v>81.2</v>
          </cell>
        </row>
        <row r="857">
          <cell r="B857" t="str">
            <v>Extintor CO2 de 10 lbs.</v>
          </cell>
          <cell r="C857" t="str">
            <v>u</v>
          </cell>
          <cell r="E857">
            <v>99.68</v>
          </cell>
        </row>
        <row r="858">
          <cell r="B858" t="str">
            <v>Fabricacion e instalacion Monopolo</v>
          </cell>
          <cell r="C858" t="str">
            <v>global</v>
          </cell>
          <cell r="E858">
            <v>7694</v>
          </cell>
        </row>
        <row r="859">
          <cell r="B859" t="str">
            <v>Fachaleta 7 x 25 cm</v>
          </cell>
          <cell r="C859" t="str">
            <v>m2</v>
          </cell>
          <cell r="D859" t="str">
            <v>P62</v>
          </cell>
          <cell r="E859">
            <v>5.0064000000000002</v>
          </cell>
        </row>
        <row r="860">
          <cell r="B860" t="str">
            <v>Fachaleta Etrusca 7 x 25 Colores Rojo y sahara.</v>
          </cell>
          <cell r="C860" t="str">
            <v>m2</v>
          </cell>
          <cell r="D860" t="str">
            <v>P12</v>
          </cell>
          <cell r="E860">
            <v>6.16</v>
          </cell>
        </row>
        <row r="861">
          <cell r="B861" t="str">
            <v>Faldatina Jade(116X50) (LINEA PLASMADE) (MARMOL CULTIVADO)</v>
          </cell>
          <cell r="C861" t="str">
            <v xml:space="preserve"> u   </v>
          </cell>
          <cell r="D861" t="str">
            <v>P13</v>
          </cell>
          <cell r="E861">
            <v>66.599999999999994</v>
          </cell>
        </row>
        <row r="862">
          <cell r="B862" t="str">
            <v xml:space="preserve">f'c= 140 kg/cm2                                        </v>
          </cell>
          <cell r="C862" t="str">
            <v xml:space="preserve"> m3  </v>
          </cell>
          <cell r="D862" t="str">
            <v>P51</v>
          </cell>
          <cell r="E862">
            <v>37.340000000000003</v>
          </cell>
        </row>
        <row r="863">
          <cell r="B863" t="str">
            <v xml:space="preserve">f'c= 140 kg/cm2                                        </v>
          </cell>
          <cell r="C863" t="str">
            <v xml:space="preserve"> m3  </v>
          </cell>
          <cell r="D863" t="str">
            <v>P50</v>
          </cell>
          <cell r="E863">
            <v>54</v>
          </cell>
        </row>
        <row r="864">
          <cell r="B864" t="str">
            <v xml:space="preserve">f'c= 140 kg/cm2  CHISPA                                    </v>
          </cell>
          <cell r="C864" t="str">
            <v xml:space="preserve"> m3  </v>
          </cell>
          <cell r="D864" t="str">
            <v>P51</v>
          </cell>
          <cell r="E864">
            <v>39.89</v>
          </cell>
        </row>
        <row r="865">
          <cell r="B865" t="str">
            <v xml:space="preserve">f'c= 140 kg/cm2 (INC. BOMB, TRANSP, en revisión)                                        </v>
          </cell>
          <cell r="C865" t="str">
            <v xml:space="preserve"> m3  </v>
          </cell>
          <cell r="D865" t="str">
            <v>P51</v>
          </cell>
          <cell r="E865">
            <v>66.59</v>
          </cell>
        </row>
        <row r="866">
          <cell r="B866" t="str">
            <v xml:space="preserve">f'c= 180 kg/cm2                                        </v>
          </cell>
          <cell r="C866" t="str">
            <v xml:space="preserve"> m3  </v>
          </cell>
          <cell r="D866" t="str">
            <v>P50</v>
          </cell>
          <cell r="E866">
            <v>57</v>
          </cell>
        </row>
        <row r="867">
          <cell r="B867" t="str">
            <v xml:space="preserve">f'c= 180 kg/cm2                                        </v>
          </cell>
          <cell r="C867" t="str">
            <v xml:space="preserve"> m3  </v>
          </cell>
          <cell r="D867" t="str">
            <v>P51</v>
          </cell>
          <cell r="E867">
            <v>41.01</v>
          </cell>
        </row>
        <row r="868">
          <cell r="B868" t="str">
            <v xml:space="preserve">f'c= 180 kg/cm2  CHISPA                                    </v>
          </cell>
          <cell r="C868" t="str">
            <v xml:space="preserve"> m3  </v>
          </cell>
          <cell r="D868" t="str">
            <v>P51</v>
          </cell>
          <cell r="E868">
            <v>43.61</v>
          </cell>
        </row>
        <row r="869">
          <cell r="B869" t="str">
            <v xml:space="preserve">f'c= 210 kg/cm2                                        </v>
          </cell>
          <cell r="C869" t="str">
            <v xml:space="preserve"> m3  </v>
          </cell>
          <cell r="D869" t="str">
            <v>P50</v>
          </cell>
          <cell r="E869">
            <v>60</v>
          </cell>
        </row>
        <row r="870">
          <cell r="B870" t="str">
            <v xml:space="preserve">f'c= 210 kg/cm2                                        </v>
          </cell>
          <cell r="C870" t="str">
            <v xml:space="preserve"> m3  </v>
          </cell>
          <cell r="D870" t="str">
            <v>P51</v>
          </cell>
          <cell r="E870">
            <v>44.79</v>
          </cell>
        </row>
        <row r="871">
          <cell r="B871" t="str">
            <v xml:space="preserve">f'c= 210 kg/cm2  CHISPA                                    </v>
          </cell>
          <cell r="C871" t="str">
            <v xml:space="preserve"> m3  </v>
          </cell>
          <cell r="D871" t="str">
            <v>P51</v>
          </cell>
          <cell r="E871">
            <v>53.43</v>
          </cell>
        </row>
        <row r="872">
          <cell r="B872" t="str">
            <v xml:space="preserve">f'c= 210 kg/cm2 (INC. BOMB, TRANSP, en revisión)                                       </v>
          </cell>
          <cell r="C872" t="str">
            <v xml:space="preserve"> m3  </v>
          </cell>
          <cell r="D872" t="str">
            <v>P51</v>
          </cell>
          <cell r="E872">
            <v>79.83</v>
          </cell>
        </row>
        <row r="873">
          <cell r="B873" t="str">
            <v xml:space="preserve">f'c= 240 kg/cm2                                        </v>
          </cell>
          <cell r="C873" t="str">
            <v xml:space="preserve"> m3  </v>
          </cell>
          <cell r="D873" t="str">
            <v>P50</v>
          </cell>
          <cell r="E873">
            <v>63</v>
          </cell>
        </row>
        <row r="874">
          <cell r="B874" t="str">
            <v xml:space="preserve">f'c= 240 kg/cm2                                        </v>
          </cell>
          <cell r="C874" t="str">
            <v xml:space="preserve"> m3  </v>
          </cell>
          <cell r="D874" t="str">
            <v>P51</v>
          </cell>
          <cell r="E874">
            <v>48.49</v>
          </cell>
        </row>
        <row r="875">
          <cell r="B875" t="str">
            <v xml:space="preserve">f'c= 240 kg/cm2  CHISPA                                    </v>
          </cell>
          <cell r="C875" t="str">
            <v xml:space="preserve"> m3  </v>
          </cell>
          <cell r="D875" t="str">
            <v>P51</v>
          </cell>
          <cell r="E875">
            <v>57.14</v>
          </cell>
        </row>
        <row r="876">
          <cell r="B876" t="str">
            <v xml:space="preserve">f'c= 240 kg/cm2 (INC. BOMB, TRANSP, en revisión)                                        </v>
          </cell>
          <cell r="C876" t="str">
            <v xml:space="preserve"> m3  </v>
          </cell>
          <cell r="D876" t="str">
            <v>P51</v>
          </cell>
          <cell r="E876">
            <v>79.83</v>
          </cell>
        </row>
        <row r="877">
          <cell r="B877" t="str">
            <v xml:space="preserve">f'c= 250 kg/cm2                                        </v>
          </cell>
          <cell r="C877" t="str">
            <v xml:space="preserve"> m3  </v>
          </cell>
          <cell r="D877" t="str">
            <v>P50</v>
          </cell>
          <cell r="E877">
            <v>64</v>
          </cell>
        </row>
        <row r="878">
          <cell r="B878" t="str">
            <v xml:space="preserve">f'c= 250 kg/cm2                                        </v>
          </cell>
          <cell r="C878" t="str">
            <v xml:space="preserve"> m3  </v>
          </cell>
          <cell r="D878" t="str">
            <v>P51</v>
          </cell>
          <cell r="E878">
            <v>49.28</v>
          </cell>
        </row>
        <row r="879">
          <cell r="B879" t="str">
            <v xml:space="preserve">f'c= 250 kg/cm2  CHISPA                                    </v>
          </cell>
          <cell r="C879" t="str">
            <v xml:space="preserve"> m3  </v>
          </cell>
          <cell r="D879" t="str">
            <v>P51</v>
          </cell>
          <cell r="E879">
            <v>58.51</v>
          </cell>
        </row>
        <row r="880">
          <cell r="B880" t="str">
            <v xml:space="preserve">f'c= 250 kg/cm2 (INC. BOMB, TRANSP, en revisión)                                        </v>
          </cell>
          <cell r="C880" t="str">
            <v xml:space="preserve"> m3  </v>
          </cell>
          <cell r="D880" t="str">
            <v>P51</v>
          </cell>
          <cell r="E880">
            <v>84.79</v>
          </cell>
        </row>
        <row r="881">
          <cell r="B881" t="str">
            <v xml:space="preserve">f'c= 280 kg/cm2                                        </v>
          </cell>
          <cell r="C881" t="str">
            <v xml:space="preserve"> m3  </v>
          </cell>
          <cell r="D881" t="str">
            <v>P50</v>
          </cell>
          <cell r="E881">
            <v>68</v>
          </cell>
        </row>
        <row r="882">
          <cell r="B882" t="str">
            <v xml:space="preserve">f'c= 280 kg/cm2                                        </v>
          </cell>
          <cell r="C882" t="str">
            <v xml:space="preserve"> m3  </v>
          </cell>
          <cell r="D882" t="str">
            <v>P51</v>
          </cell>
          <cell r="E882">
            <v>52.23</v>
          </cell>
        </row>
        <row r="883">
          <cell r="B883" t="str">
            <v xml:space="preserve">f'c= 280 kg/cm2  CHISPA                                    </v>
          </cell>
          <cell r="C883" t="str">
            <v xml:space="preserve"> m3  </v>
          </cell>
          <cell r="D883" t="str">
            <v>P51</v>
          </cell>
          <cell r="E883">
            <v>59.86</v>
          </cell>
        </row>
        <row r="884">
          <cell r="B884" t="str">
            <v xml:space="preserve">f'c= 280 kg/cm2 (INC. BOMB, TRANSP, en revisión)                                        </v>
          </cell>
          <cell r="C884" t="str">
            <v xml:space="preserve"> m3  </v>
          </cell>
          <cell r="D884" t="str">
            <v>P51</v>
          </cell>
          <cell r="E884">
            <v>86.12</v>
          </cell>
        </row>
        <row r="885">
          <cell r="B885" t="str">
            <v xml:space="preserve">f'c= 300 kg/cm2                                        </v>
          </cell>
          <cell r="C885" t="str">
            <v xml:space="preserve"> m3  </v>
          </cell>
          <cell r="D885" t="str">
            <v>P50</v>
          </cell>
          <cell r="E885">
            <v>70</v>
          </cell>
        </row>
        <row r="886">
          <cell r="B886" t="str">
            <v xml:space="preserve">f'c= 300 kg/cm2                                        </v>
          </cell>
          <cell r="C886" t="str">
            <v xml:space="preserve"> m3  </v>
          </cell>
          <cell r="D886" t="str">
            <v>P51</v>
          </cell>
          <cell r="E886">
            <v>61.82</v>
          </cell>
        </row>
        <row r="887">
          <cell r="B887" t="str">
            <v xml:space="preserve">f'c= 300 kg/cm2  CHISPA                                    </v>
          </cell>
          <cell r="C887" t="str">
            <v xml:space="preserve"> m3  </v>
          </cell>
          <cell r="D887" t="str">
            <v>P51</v>
          </cell>
          <cell r="E887">
            <v>57.89</v>
          </cell>
        </row>
        <row r="888">
          <cell r="B888" t="str">
            <v xml:space="preserve">f'c= 300 kg/cm2 (INC. BOMB, TRANSP, en revisión)                                       </v>
          </cell>
          <cell r="C888" t="str">
            <v xml:space="preserve"> m3  </v>
          </cell>
          <cell r="D888" t="str">
            <v>P51</v>
          </cell>
          <cell r="E888">
            <v>82.27</v>
          </cell>
        </row>
        <row r="889">
          <cell r="B889" t="str">
            <v xml:space="preserve">f'c= 350 kg/cm2                                        </v>
          </cell>
          <cell r="C889" t="str">
            <v xml:space="preserve"> m3  </v>
          </cell>
          <cell r="D889" t="str">
            <v>P50</v>
          </cell>
          <cell r="E889">
            <v>74</v>
          </cell>
        </row>
        <row r="890">
          <cell r="B890" t="str">
            <v xml:space="preserve">f'c= 350 kg/cm2                                        </v>
          </cell>
          <cell r="C890" t="str">
            <v xml:space="preserve"> m3  </v>
          </cell>
          <cell r="D890" t="str">
            <v>P51</v>
          </cell>
          <cell r="E890">
            <v>73.16</v>
          </cell>
        </row>
        <row r="891">
          <cell r="B891" t="str">
            <v xml:space="preserve">f'c= 350 kg/cm2  CHISPA                                    </v>
          </cell>
          <cell r="C891" t="str">
            <v xml:space="preserve"> m3  </v>
          </cell>
          <cell r="D891" t="str">
            <v>P51</v>
          </cell>
          <cell r="E891">
            <v>78.709999999999994</v>
          </cell>
        </row>
        <row r="892">
          <cell r="B892" t="str">
            <v xml:space="preserve">f'c= 350 kg/cm2 (INC. BOMB, TRANSP, en revisión)                                        </v>
          </cell>
          <cell r="C892" t="str">
            <v xml:space="preserve"> m3  </v>
          </cell>
          <cell r="D892" t="str">
            <v>P51</v>
          </cell>
          <cell r="E892">
            <v>89.57</v>
          </cell>
        </row>
        <row r="893">
          <cell r="B893" t="str">
            <v xml:space="preserve">f'c= 380 kg/cm2                                        </v>
          </cell>
          <cell r="C893" t="str">
            <v xml:space="preserve"> m3  </v>
          </cell>
          <cell r="D893" t="str">
            <v>P51</v>
          </cell>
          <cell r="E893">
            <v>87.58</v>
          </cell>
        </row>
        <row r="894">
          <cell r="B894" t="str">
            <v>Fibratex(mejora propiedades mecanicas, saco1kg)</v>
          </cell>
          <cell r="C894" t="str">
            <v>kg</v>
          </cell>
          <cell r="D894" t="str">
            <v>P15</v>
          </cell>
          <cell r="E894">
            <v>3.8976000000000002</v>
          </cell>
        </row>
        <row r="895">
          <cell r="B895" t="str">
            <v>Figuracion de hierro previo chequeo de planilla</v>
          </cell>
          <cell r="C895" t="str">
            <v>kg</v>
          </cell>
          <cell r="D895" t="str">
            <v>P43</v>
          </cell>
          <cell r="E895">
            <v>0.11200000000000002</v>
          </cell>
        </row>
        <row r="896">
          <cell r="B896" t="str">
            <v>Filtros de arena SAND-DOLLAR 16" PEINTAIR-USA</v>
          </cell>
          <cell r="C896" t="str">
            <v xml:space="preserve"> u   </v>
          </cell>
          <cell r="D896" t="str">
            <v>P2</v>
          </cell>
          <cell r="E896">
            <v>246.40000000000003</v>
          </cell>
        </row>
        <row r="897">
          <cell r="B897" t="str">
            <v>Filtros de arena SAND-DOLLAR 22" Pentair-USA</v>
          </cell>
          <cell r="C897" t="str">
            <v xml:space="preserve"> u   </v>
          </cell>
          <cell r="D897" t="str">
            <v>P2</v>
          </cell>
          <cell r="E897">
            <v>336.00000000000006</v>
          </cell>
        </row>
        <row r="898">
          <cell r="B898" t="str">
            <v>Fleje caliente espesor e= 2,3,4 mm</v>
          </cell>
          <cell r="C898" t="str">
            <v>kg</v>
          </cell>
          <cell r="D898" t="str">
            <v>P61</v>
          </cell>
          <cell r="E898">
            <v>0.91</v>
          </cell>
        </row>
        <row r="899">
          <cell r="B899" t="str">
            <v>Flejes laminados frio</v>
          </cell>
          <cell r="C899" t="str">
            <v>kg</v>
          </cell>
          <cell r="D899" t="str">
            <v>P61</v>
          </cell>
          <cell r="E899">
            <v>1.04</v>
          </cell>
        </row>
        <row r="900">
          <cell r="B900" t="str">
            <v>Flotado claro 10mm</v>
          </cell>
          <cell r="C900" t="str">
            <v>m2</v>
          </cell>
          <cell r="D900" t="str">
            <v>P28</v>
          </cell>
          <cell r="E900">
            <v>19.5</v>
          </cell>
        </row>
        <row r="901">
          <cell r="B901" t="str">
            <v>Flotado claro 2mm</v>
          </cell>
          <cell r="C901" t="str">
            <v>m2</v>
          </cell>
          <cell r="D901" t="str">
            <v>P28</v>
          </cell>
          <cell r="E901">
            <v>3.7</v>
          </cell>
        </row>
        <row r="902">
          <cell r="B902" t="str">
            <v>Flotado claro 3mm</v>
          </cell>
          <cell r="C902" t="str">
            <v>m2</v>
          </cell>
          <cell r="D902" t="str">
            <v>P28</v>
          </cell>
          <cell r="E902">
            <v>5.6</v>
          </cell>
        </row>
        <row r="903">
          <cell r="B903" t="str">
            <v>Flotado claro 3mm</v>
          </cell>
          <cell r="C903" t="str">
            <v>m2</v>
          </cell>
          <cell r="D903" t="str">
            <v>P99</v>
          </cell>
          <cell r="E903">
            <v>5</v>
          </cell>
        </row>
        <row r="904">
          <cell r="B904" t="str">
            <v>Flotado claro 4mm</v>
          </cell>
          <cell r="C904" t="str">
            <v>m2</v>
          </cell>
          <cell r="D904" t="str">
            <v>P28</v>
          </cell>
          <cell r="E904">
            <v>7.4</v>
          </cell>
        </row>
        <row r="905">
          <cell r="B905" t="str">
            <v>Flotado claro 4mm</v>
          </cell>
          <cell r="C905" t="str">
            <v>m2</v>
          </cell>
          <cell r="D905" t="str">
            <v>P99</v>
          </cell>
          <cell r="E905">
            <v>6.41</v>
          </cell>
        </row>
        <row r="906">
          <cell r="B906" t="str">
            <v>Flotado claro 5mm</v>
          </cell>
          <cell r="C906" t="str">
            <v>m2</v>
          </cell>
          <cell r="D906" t="str">
            <v>P28</v>
          </cell>
          <cell r="E906">
            <v>8.9</v>
          </cell>
        </row>
        <row r="907">
          <cell r="B907" t="str">
            <v>Flotado claro 6mm</v>
          </cell>
          <cell r="C907" t="str">
            <v>m2</v>
          </cell>
          <cell r="D907" t="str">
            <v>P28</v>
          </cell>
          <cell r="E907">
            <v>10.9</v>
          </cell>
        </row>
        <row r="908">
          <cell r="B908" t="str">
            <v>Flotado claro 6mm</v>
          </cell>
          <cell r="C908" t="str">
            <v>m2</v>
          </cell>
          <cell r="D908" t="str">
            <v>P99</v>
          </cell>
          <cell r="E908">
            <v>9.59</v>
          </cell>
        </row>
        <row r="909">
          <cell r="B909" t="str">
            <v>Flotado claro 8mm</v>
          </cell>
          <cell r="C909" t="str">
            <v>m2</v>
          </cell>
          <cell r="D909" t="str">
            <v>P28</v>
          </cell>
          <cell r="E909">
            <v>15.3</v>
          </cell>
        </row>
        <row r="910">
          <cell r="B910" t="str">
            <v>Flotado colores 4mm</v>
          </cell>
          <cell r="C910" t="str">
            <v>m2</v>
          </cell>
          <cell r="D910" t="str">
            <v>P99</v>
          </cell>
          <cell r="E910">
            <v>7.64</v>
          </cell>
        </row>
        <row r="911">
          <cell r="B911" t="str">
            <v>Flotado colores 6mm</v>
          </cell>
          <cell r="C911" t="str">
            <v>m2</v>
          </cell>
          <cell r="D911" t="str">
            <v>P99</v>
          </cell>
          <cell r="E911">
            <v>11.5</v>
          </cell>
        </row>
        <row r="912">
          <cell r="B912" t="str">
            <v>Fluidificante y reductor de agua MAXIFLO</v>
          </cell>
          <cell r="C912" t="str">
            <v>gln</v>
          </cell>
          <cell r="D912" t="str">
            <v>P59</v>
          </cell>
          <cell r="E912">
            <v>7.28</v>
          </cell>
        </row>
        <row r="913">
          <cell r="B913" t="str">
            <v xml:space="preserve">Fluxómetro para inodoro                               </v>
          </cell>
          <cell r="C913" t="str">
            <v xml:space="preserve"> u   </v>
          </cell>
          <cell r="D913" t="str">
            <v>P44</v>
          </cell>
          <cell r="E913">
            <v>119.76160000000002</v>
          </cell>
        </row>
        <row r="914">
          <cell r="B914" t="str">
            <v xml:space="preserve">Fluxómetro para urinario                             </v>
          </cell>
          <cell r="C914" t="str">
            <v xml:space="preserve"> u   </v>
          </cell>
          <cell r="D914" t="str">
            <v>P44</v>
          </cell>
          <cell r="E914">
            <v>119.76160000000002</v>
          </cell>
        </row>
        <row r="915">
          <cell r="B915" t="str">
            <v>Fluxómetro Sloan Linea Compl. Cromo</v>
          </cell>
          <cell r="C915" t="str">
            <v>u</v>
          </cell>
          <cell r="D915" t="str">
            <v>P39</v>
          </cell>
          <cell r="E915">
            <v>99.523200000000003</v>
          </cell>
        </row>
        <row r="916">
          <cell r="B916" t="str">
            <v>Fluxómetro Toto (LINEA PLASMADE)</v>
          </cell>
          <cell r="C916" t="str">
            <v xml:space="preserve"> u   </v>
          </cell>
          <cell r="D916" t="str">
            <v>P13</v>
          </cell>
          <cell r="E916">
            <v>166.7</v>
          </cell>
        </row>
        <row r="917">
          <cell r="B917" t="str">
            <v xml:space="preserve">Fondo   para   madera  XYLAMON                        </v>
          </cell>
          <cell r="C917" t="str">
            <v>4000cc</v>
          </cell>
          <cell r="D917" t="str">
            <v>P76</v>
          </cell>
          <cell r="E917">
            <v>17.024000000000001</v>
          </cell>
        </row>
        <row r="918">
          <cell r="B918" t="str">
            <v>Freg. con doble esucrridera  (LINEA PLASMADE) (MARMOL CULTIVADO)</v>
          </cell>
          <cell r="C918" t="str">
            <v xml:space="preserve"> u   </v>
          </cell>
          <cell r="D918" t="str">
            <v>P13</v>
          </cell>
          <cell r="E918">
            <v>94.8</v>
          </cell>
        </row>
        <row r="919">
          <cell r="B919" t="str">
            <v>Freg. con simple esurridera  (LINEA PLASMADE) (MARMOL CULTIVADO)</v>
          </cell>
          <cell r="C919" t="str">
            <v xml:space="preserve"> u   </v>
          </cell>
          <cell r="D919" t="str">
            <v>P13</v>
          </cell>
          <cell r="E919">
            <v>71.099999999999994</v>
          </cell>
        </row>
        <row r="920">
          <cell r="B920" t="str">
            <v>Freg. doble  (LINEA PLASMADE) (MARMOL CULTIVADO)</v>
          </cell>
          <cell r="C920" t="str">
            <v xml:space="preserve"> u   </v>
          </cell>
          <cell r="D920" t="str">
            <v>P13</v>
          </cell>
          <cell r="E920">
            <v>76.5</v>
          </cell>
        </row>
        <row r="921">
          <cell r="B921" t="str">
            <v>Freg. Simple  (LINEA PLASMADE) (MARMOL CULTIVADO)</v>
          </cell>
          <cell r="C921" t="str">
            <v xml:space="preserve"> u   </v>
          </cell>
          <cell r="D921" t="str">
            <v>P13</v>
          </cell>
          <cell r="E921">
            <v>52.1</v>
          </cell>
        </row>
        <row r="922">
          <cell r="B922" t="str">
            <v>Freg. Triple (LINEA PLASMADE) (MARMOL CULTIVADO)</v>
          </cell>
          <cell r="C922" t="str">
            <v xml:space="preserve"> u   </v>
          </cell>
          <cell r="D922" t="str">
            <v>P13</v>
          </cell>
          <cell r="E922">
            <v>101.3</v>
          </cell>
        </row>
        <row r="923">
          <cell r="B923" t="str">
            <v>Fregadero 8" Linea S.Bronx acrílica cromo</v>
          </cell>
          <cell r="C923" t="str">
            <v>u</v>
          </cell>
          <cell r="D923" t="str">
            <v>P39</v>
          </cell>
          <cell r="E923">
            <v>28.940800000000003</v>
          </cell>
        </row>
        <row r="924">
          <cell r="B924" t="str">
            <v>Fregadero 8" Linea S.Bronx metálica cromo</v>
          </cell>
          <cell r="C924" t="str">
            <v>u</v>
          </cell>
          <cell r="D924" t="str">
            <v>P39</v>
          </cell>
          <cell r="E924">
            <v>27.048000000000002</v>
          </cell>
        </row>
        <row r="925">
          <cell r="B925" t="str">
            <v>Fregadero de acero inoxidable (100x50) 1 pozo S/PALA</v>
          </cell>
          <cell r="C925" t="str">
            <v>u</v>
          </cell>
          <cell r="D925" t="str">
            <v>P90</v>
          </cell>
          <cell r="E925">
            <v>43.680000000000007</v>
          </cell>
        </row>
        <row r="926">
          <cell r="B926" t="str">
            <v>Fregadero de acero inoxidable (80x50) 1 pozo S/PALA</v>
          </cell>
          <cell r="C926" t="str">
            <v>u</v>
          </cell>
          <cell r="D926" t="str">
            <v>P90</v>
          </cell>
          <cell r="E926">
            <v>33.6</v>
          </cell>
        </row>
        <row r="927">
          <cell r="B927" t="str">
            <v xml:space="preserve">Fregadero de cocina 3 pozos de lujo FV (LINEA LUJO)               </v>
          </cell>
          <cell r="C927" t="str">
            <v xml:space="preserve"> u   </v>
          </cell>
          <cell r="D927" t="str">
            <v>P44</v>
          </cell>
          <cell r="E927">
            <v>437.75200000000007</v>
          </cell>
        </row>
        <row r="928">
          <cell r="B928" t="str">
            <v xml:space="preserve">Fregadero Linea Jazz cromo </v>
          </cell>
          <cell r="C928" t="str">
            <v>u</v>
          </cell>
          <cell r="D928" t="str">
            <v>P39</v>
          </cell>
          <cell r="E928">
            <v>47.465600000000009</v>
          </cell>
        </row>
        <row r="929">
          <cell r="B929" t="str">
            <v>Fregadero Linea Jazz cromo/oro</v>
          </cell>
          <cell r="C929" t="str">
            <v>u</v>
          </cell>
          <cell r="D929" t="str">
            <v>P39</v>
          </cell>
          <cell r="E929">
            <v>55.507200000000005</v>
          </cell>
        </row>
        <row r="930">
          <cell r="B930" t="str">
            <v xml:space="preserve">Fulminante  ordinario  # 8                            </v>
          </cell>
          <cell r="C930" t="str">
            <v>u</v>
          </cell>
          <cell r="D930" t="str">
            <v>P41</v>
          </cell>
          <cell r="E930">
            <v>0.17920000000000003</v>
          </cell>
        </row>
        <row r="931">
          <cell r="B931" t="str">
            <v xml:space="preserve">Fulminante eléctrico  instantáneo                     </v>
          </cell>
          <cell r="C931" t="str">
            <v xml:space="preserve"> u   </v>
          </cell>
          <cell r="D931" t="str">
            <v>P41</v>
          </cell>
          <cell r="E931">
            <v>2.7552000000000003</v>
          </cell>
        </row>
        <row r="932">
          <cell r="B932" t="str">
            <v xml:space="preserve">Fulminante eléctrico retardo  LP. (1 a 4 m. cable)                    </v>
          </cell>
          <cell r="C932" t="str">
            <v xml:space="preserve"> u   </v>
          </cell>
          <cell r="D932" t="str">
            <v>P41</v>
          </cell>
          <cell r="E932">
            <v>3.7408000000000001</v>
          </cell>
        </row>
        <row r="933">
          <cell r="B933" t="str">
            <v xml:space="preserve">Fulminante eléctrico retardo  MS.(1 a 4 m. cable)                    </v>
          </cell>
          <cell r="C933" t="str">
            <v xml:space="preserve"> u   </v>
          </cell>
          <cell r="D933" t="str">
            <v>P41</v>
          </cell>
          <cell r="E933">
            <v>4.0544000000000002</v>
          </cell>
        </row>
        <row r="934">
          <cell r="B934" t="str">
            <v>Fumigadora FUMI 22LL</v>
          </cell>
          <cell r="C934" t="str">
            <v>u</v>
          </cell>
          <cell r="D934" t="str">
            <v>P97</v>
          </cell>
          <cell r="E934">
            <v>40.655999999999999</v>
          </cell>
        </row>
        <row r="935">
          <cell r="B935" t="str">
            <v>Galval./ cielo raso-friso KUBIPARED e=0.45 mm</v>
          </cell>
          <cell r="C935" t="str">
            <v>m2</v>
          </cell>
          <cell r="D935" t="str">
            <v>P61</v>
          </cell>
          <cell r="E935">
            <v>9.2960000000000012</v>
          </cell>
        </row>
        <row r="936">
          <cell r="B936" t="str">
            <v>Galvanizado en caliente</v>
          </cell>
          <cell r="C936" t="str">
            <v>Kg</v>
          </cell>
          <cell r="E936">
            <v>0.6</v>
          </cell>
        </row>
        <row r="937">
          <cell r="B937" t="str">
            <v xml:space="preserve">Gasolina extra                                        </v>
          </cell>
          <cell r="C937" t="str">
            <v xml:space="preserve"> 4000cc</v>
          </cell>
          <cell r="D937" t="str">
            <v>P.O</v>
          </cell>
          <cell r="E937">
            <v>1.45</v>
          </cell>
        </row>
        <row r="938">
          <cell r="B938" t="str">
            <v xml:space="preserve">Gavión electrosoldado estandar   1x1x1                         </v>
          </cell>
          <cell r="C938" t="str">
            <v xml:space="preserve"> u   </v>
          </cell>
          <cell r="D938" t="str">
            <v>P55</v>
          </cell>
          <cell r="E938">
            <v>18.032000000000004</v>
          </cell>
        </row>
        <row r="939">
          <cell r="B939" t="str">
            <v xml:space="preserve">Gavión electrosoldado estandar   2x1x0.5                       </v>
          </cell>
          <cell r="C939" t="str">
            <v xml:space="preserve"> u   </v>
          </cell>
          <cell r="D939" t="str">
            <v>P55</v>
          </cell>
          <cell r="E939">
            <v>21.022400000000001</v>
          </cell>
        </row>
        <row r="940">
          <cell r="B940" t="str">
            <v xml:space="preserve">Gavión electrosoldado estandar   2x1x1                         </v>
          </cell>
          <cell r="C940" t="str">
            <v xml:space="preserve"> u   </v>
          </cell>
          <cell r="D940" t="str">
            <v>P55</v>
          </cell>
          <cell r="E940">
            <v>27.518400000000003</v>
          </cell>
        </row>
        <row r="941">
          <cell r="B941" t="str">
            <v xml:space="preserve">Gavión electrosoldado estandar  3x1x0.5                       </v>
          </cell>
          <cell r="C941" t="str">
            <v xml:space="preserve"> u   </v>
          </cell>
          <cell r="D941" t="str">
            <v>P55</v>
          </cell>
          <cell r="E941">
            <v>28.492800000000003</v>
          </cell>
        </row>
        <row r="942">
          <cell r="B942" t="str">
            <v xml:space="preserve">Gavión electrosoldado estandar  3x1x1                         </v>
          </cell>
          <cell r="C942" t="str">
            <v xml:space="preserve"> u   </v>
          </cell>
          <cell r="D942" t="str">
            <v>P55</v>
          </cell>
          <cell r="E942">
            <v>38.113600000000005</v>
          </cell>
        </row>
        <row r="943">
          <cell r="B943" t="str">
            <v xml:space="preserve">Gavión electrosoldado reforzado   2x1x0.5                      </v>
          </cell>
          <cell r="C943" t="str">
            <v xml:space="preserve"> u   </v>
          </cell>
          <cell r="D943" t="str">
            <v>P55</v>
          </cell>
          <cell r="E943">
            <v>24.315200000000004</v>
          </cell>
        </row>
        <row r="944">
          <cell r="B944" t="str">
            <v xml:space="preserve">Gavión electrosoldado reforzado   2x1x1                        </v>
          </cell>
          <cell r="C944" t="str">
            <v xml:space="preserve"> u   </v>
          </cell>
          <cell r="D944" t="str">
            <v>P55</v>
          </cell>
          <cell r="E944">
            <v>33.342400000000005</v>
          </cell>
        </row>
        <row r="945">
          <cell r="B945" t="str">
            <v xml:space="preserve">Gavión triple torsión 2x1x0.5                         </v>
          </cell>
          <cell r="C945" t="str">
            <v xml:space="preserve"> u   </v>
          </cell>
          <cell r="D945" t="str">
            <v>P55</v>
          </cell>
          <cell r="E945">
            <v>22.243200000000002</v>
          </cell>
        </row>
        <row r="946">
          <cell r="B946" t="str">
            <v xml:space="preserve">Gavión triple torsión 2x1x1                           </v>
          </cell>
          <cell r="C946" t="str">
            <v xml:space="preserve"> u   </v>
          </cell>
          <cell r="D946" t="str">
            <v>P55</v>
          </cell>
          <cell r="E946">
            <v>30.553600000000003</v>
          </cell>
        </row>
        <row r="947">
          <cell r="B947" t="str">
            <v xml:space="preserve">Gavión triple torsión 3x1x0.5                         </v>
          </cell>
          <cell r="C947" t="str">
            <v xml:space="preserve"> u   </v>
          </cell>
          <cell r="D947" t="str">
            <v>P55</v>
          </cell>
          <cell r="E947">
            <v>30.340800000000002</v>
          </cell>
        </row>
        <row r="948">
          <cell r="B948" t="str">
            <v xml:space="preserve">Gavión triple torsión 3x1x1                           </v>
          </cell>
          <cell r="C948" t="str">
            <v xml:space="preserve"> u   </v>
          </cell>
          <cell r="D948" t="str">
            <v>P55</v>
          </cell>
          <cell r="E948">
            <v>41.227200000000003</v>
          </cell>
        </row>
        <row r="949">
          <cell r="B949" t="str">
            <v>Geomalla Biaxial    BX-35   (39KN/m) 330 g/m2</v>
          </cell>
          <cell r="C949" t="str">
            <v>m2</v>
          </cell>
          <cell r="D949" t="str">
            <v>P19</v>
          </cell>
          <cell r="E949">
            <v>2.5535999999999999</v>
          </cell>
        </row>
        <row r="950">
          <cell r="B950" t="str">
            <v>Geomalla Biaxial    BX-65  (68KN/m) 520 g/m2</v>
          </cell>
          <cell r="C950" t="str">
            <v>m2</v>
          </cell>
          <cell r="D950" t="str">
            <v>P19</v>
          </cell>
          <cell r="E950">
            <v>3.6848000000000005</v>
          </cell>
        </row>
        <row r="951">
          <cell r="B951" t="str">
            <v>Geomalla Uniaxial  UX-100 (107KN/m) 430 g/m2</v>
          </cell>
          <cell r="C951" t="str">
            <v>m2</v>
          </cell>
          <cell r="D951" t="str">
            <v>P19</v>
          </cell>
          <cell r="E951">
            <v>3.4720000000000004</v>
          </cell>
        </row>
        <row r="952">
          <cell r="B952" t="str">
            <v>Geomalla Uniaxial  UX-165 (168KN/m) 620 g/m2</v>
          </cell>
          <cell r="C952" t="str">
            <v>m2</v>
          </cell>
          <cell r="D952" t="str">
            <v>P19</v>
          </cell>
          <cell r="E952">
            <v>5.6448000000000009</v>
          </cell>
        </row>
        <row r="953">
          <cell r="B953" t="str">
            <v>Geotextil FORTEX BX - 30 (1400 N) 220 g/m2</v>
          </cell>
          <cell r="C953" t="str">
            <v>m2</v>
          </cell>
          <cell r="D953" t="str">
            <v>P19</v>
          </cell>
          <cell r="E953">
            <v>1.3888</v>
          </cell>
        </row>
        <row r="954">
          <cell r="B954" t="str">
            <v>Geotextil FORTEX BX - 40 (1480 N) 230 g/m2</v>
          </cell>
          <cell r="C954" t="str">
            <v>m2</v>
          </cell>
          <cell r="D954" t="str">
            <v>P19</v>
          </cell>
          <cell r="E954">
            <v>1.5344000000000002</v>
          </cell>
        </row>
        <row r="955">
          <cell r="B955" t="str">
            <v>Geotextil FORTEX BX - 60 (2360 N) 280 g/m2</v>
          </cell>
          <cell r="C955" t="str">
            <v>m2</v>
          </cell>
          <cell r="D955" t="str">
            <v>P19</v>
          </cell>
          <cell r="E955">
            <v>2.3072000000000004</v>
          </cell>
        </row>
        <row r="956">
          <cell r="B956" t="str">
            <v>Geotextil FORTEX BX - 90 (1400 N) 450 g/m2</v>
          </cell>
          <cell r="C956" t="str">
            <v>m2</v>
          </cell>
          <cell r="D956" t="str">
            <v>P19</v>
          </cell>
          <cell r="E956">
            <v>3.5392000000000006</v>
          </cell>
        </row>
        <row r="957">
          <cell r="B957" t="str">
            <v>Geotextil PAVCO 1050 T</v>
          </cell>
          <cell r="C957" t="str">
            <v>m2</v>
          </cell>
          <cell r="D957" t="str">
            <v>P78</v>
          </cell>
          <cell r="E957">
            <v>0.72800000000000009</v>
          </cell>
        </row>
        <row r="958">
          <cell r="B958" t="str">
            <v xml:space="preserve">Geotextil PAVCO 1400 NT </v>
          </cell>
          <cell r="C958" t="str">
            <v>m2</v>
          </cell>
          <cell r="D958" t="str">
            <v>P78</v>
          </cell>
          <cell r="E958">
            <v>0.92960000000000009</v>
          </cell>
        </row>
        <row r="959">
          <cell r="B959" t="str">
            <v>Geotextil PAVCO 1400 T</v>
          </cell>
          <cell r="C959" t="str">
            <v>m2</v>
          </cell>
          <cell r="D959" t="str">
            <v>P78</v>
          </cell>
          <cell r="E959">
            <v>1.0080000000000002</v>
          </cell>
        </row>
        <row r="960">
          <cell r="B960" t="str">
            <v>Geotextil PAVCO 1600 NT</v>
          </cell>
          <cell r="C960" t="str">
            <v>m2</v>
          </cell>
          <cell r="D960" t="str">
            <v>P78</v>
          </cell>
          <cell r="E960">
            <v>1.0416000000000001</v>
          </cell>
        </row>
        <row r="961">
          <cell r="B961" t="str">
            <v>Geotextil PAVCO 1700 T</v>
          </cell>
          <cell r="C961" t="str">
            <v>m2</v>
          </cell>
          <cell r="D961" t="str">
            <v>P78</v>
          </cell>
          <cell r="E961">
            <v>1.1760000000000002</v>
          </cell>
        </row>
        <row r="962">
          <cell r="B962" t="str">
            <v>Geotextil PAVCO 2000 NT</v>
          </cell>
          <cell r="C962" t="str">
            <v>m2</v>
          </cell>
          <cell r="D962" t="str">
            <v>P78</v>
          </cell>
          <cell r="E962">
            <v>1.3440000000000001</v>
          </cell>
        </row>
        <row r="963">
          <cell r="B963" t="str">
            <v>Geotextil PAVCO 2100 T</v>
          </cell>
          <cell r="C963" t="str">
            <v>m2</v>
          </cell>
          <cell r="D963" t="str">
            <v>P78</v>
          </cell>
          <cell r="E963">
            <v>1.4560000000000002</v>
          </cell>
        </row>
        <row r="964">
          <cell r="B964" t="str">
            <v>Geotextil PAVCO 2400 T</v>
          </cell>
          <cell r="C964" t="str">
            <v>m2</v>
          </cell>
          <cell r="D964" t="str">
            <v>P78</v>
          </cell>
          <cell r="E964">
            <v>1.6576000000000002</v>
          </cell>
        </row>
        <row r="965">
          <cell r="B965" t="str">
            <v>Geotextil PAVCO 3000 NT</v>
          </cell>
          <cell r="C965" t="str">
            <v>m2</v>
          </cell>
          <cell r="D965" t="str">
            <v>P78</v>
          </cell>
          <cell r="E965">
            <v>1.9040000000000001</v>
          </cell>
        </row>
        <row r="966">
          <cell r="B966" t="str">
            <v>Geotextil PAVCO 4000 NT</v>
          </cell>
          <cell r="C966" t="str">
            <v>m2</v>
          </cell>
          <cell r="D966" t="str">
            <v>P78</v>
          </cell>
          <cell r="E966">
            <v>2.3520000000000003</v>
          </cell>
        </row>
        <row r="967">
          <cell r="B967" t="str">
            <v>Geotextil PAVCO 5000 NT</v>
          </cell>
          <cell r="C967" t="str">
            <v>m2</v>
          </cell>
          <cell r="D967" t="str">
            <v>P78</v>
          </cell>
          <cell r="E967">
            <v>2.9120000000000004</v>
          </cell>
        </row>
        <row r="968">
          <cell r="B968" t="str">
            <v>Groutex Blanco con arena</v>
          </cell>
          <cell r="C968" t="str">
            <v>kg</v>
          </cell>
          <cell r="D968" t="str">
            <v>P59</v>
          </cell>
          <cell r="E968">
            <v>0.4</v>
          </cell>
        </row>
        <row r="969">
          <cell r="B969" t="str">
            <v>Groutex Blanco sin arena</v>
          </cell>
          <cell r="C969" t="str">
            <v>kg</v>
          </cell>
          <cell r="D969" t="str">
            <v>P59</v>
          </cell>
          <cell r="E969">
            <v>0.41</v>
          </cell>
        </row>
        <row r="970">
          <cell r="B970" t="str">
            <v>Groutex Flow</v>
          </cell>
          <cell r="C970" t="str">
            <v>kg</v>
          </cell>
          <cell r="D970" t="str">
            <v>P59</v>
          </cell>
          <cell r="E970">
            <v>0.68500000000000005</v>
          </cell>
        </row>
        <row r="971">
          <cell r="B971" t="str">
            <v>Groutex Piso ( 19 colores)</v>
          </cell>
          <cell r="C971" t="str">
            <v>kg</v>
          </cell>
          <cell r="D971" t="str">
            <v>P59</v>
          </cell>
          <cell r="E971">
            <v>0.54500000000000004</v>
          </cell>
        </row>
        <row r="972">
          <cell r="B972" t="str">
            <v>Groutex Piso ( 5 colores)</v>
          </cell>
          <cell r="C972" t="str">
            <v>kg</v>
          </cell>
          <cell r="D972" t="str">
            <v>P59</v>
          </cell>
          <cell r="E972">
            <v>0.66</v>
          </cell>
        </row>
        <row r="973">
          <cell r="B973" t="str">
            <v>Groutex Regular ( 19 colores)</v>
          </cell>
          <cell r="C973" t="str">
            <v>kg</v>
          </cell>
          <cell r="D973" t="str">
            <v>P59</v>
          </cell>
          <cell r="E973">
            <v>0.56499999999999995</v>
          </cell>
        </row>
        <row r="974">
          <cell r="B974" t="str">
            <v>Groutex Regular ( 5 colores)</v>
          </cell>
          <cell r="C974" t="str">
            <v>kg</v>
          </cell>
          <cell r="D974" t="str">
            <v>P59</v>
          </cell>
          <cell r="E974">
            <v>0.755</v>
          </cell>
        </row>
        <row r="975">
          <cell r="B975" t="str">
            <v>Grupo bidet Linea Avanti cromo/oro</v>
          </cell>
          <cell r="C975" t="str">
            <v>u</v>
          </cell>
          <cell r="D975" t="str">
            <v>P39</v>
          </cell>
          <cell r="E975">
            <v>167.08160000000004</v>
          </cell>
        </row>
        <row r="976">
          <cell r="B976" t="str">
            <v>Guardianía para puesto de 12 horas</v>
          </cell>
          <cell r="C976" t="str">
            <v>u</v>
          </cell>
          <cell r="D976" t="str">
            <v>P105</v>
          </cell>
          <cell r="E976">
            <v>527.69177999999999</v>
          </cell>
        </row>
        <row r="977">
          <cell r="B977" t="str">
            <v>Guardianía para puesto de 24 horas</v>
          </cell>
          <cell r="C977" t="str">
            <v>u</v>
          </cell>
          <cell r="D977" t="str">
            <v>P105</v>
          </cell>
          <cell r="E977">
            <v>891.37125000000015</v>
          </cell>
        </row>
        <row r="978">
          <cell r="B978" t="str">
            <v>Guardianía para puesto de 8 horas</v>
          </cell>
          <cell r="C978" t="str">
            <v>u</v>
          </cell>
          <cell r="D978" t="str">
            <v>P105</v>
          </cell>
          <cell r="E978">
            <v>385.07238000000007</v>
          </cell>
        </row>
        <row r="979">
          <cell r="B979" t="str">
            <v>Herraje universal</v>
          </cell>
          <cell r="C979" t="str">
            <v>u</v>
          </cell>
          <cell r="D979" t="str">
            <v>P39</v>
          </cell>
          <cell r="E979">
            <v>5.7904000000000009</v>
          </cell>
        </row>
        <row r="980">
          <cell r="B980" t="str">
            <v>Hidrolimpia</v>
          </cell>
          <cell r="C980" t="str">
            <v>1000 cc</v>
          </cell>
          <cell r="D980" t="str">
            <v>P46</v>
          </cell>
          <cell r="E980">
            <v>4.2896000000000001</v>
          </cell>
        </row>
        <row r="981">
          <cell r="B981" t="str">
            <v>Hidromasaje 6 Jets, CR (LINEA PLASMADE) (MARMOL CULTIVADO)</v>
          </cell>
          <cell r="C981" t="str">
            <v xml:space="preserve"> u   </v>
          </cell>
          <cell r="D981" t="str">
            <v>P13</v>
          </cell>
          <cell r="E981">
            <v>843</v>
          </cell>
        </row>
        <row r="982">
          <cell r="B982" t="str">
            <v>Hidromasaje 6 Jets, DO (LINEA PLASMADE) (MARMOL CULTIVADO)</v>
          </cell>
          <cell r="C982" t="str">
            <v xml:space="preserve"> u   </v>
          </cell>
          <cell r="D982" t="str">
            <v>P13</v>
          </cell>
          <cell r="E982">
            <v>955</v>
          </cell>
        </row>
        <row r="983">
          <cell r="B983" t="str">
            <v>Hidromasaje 8 Jets, CR (LINEA PLASMADE) (MARMOL CULTIVADO)</v>
          </cell>
          <cell r="C983" t="str">
            <v xml:space="preserve"> u   </v>
          </cell>
          <cell r="D983" t="str">
            <v>P13</v>
          </cell>
          <cell r="E983">
            <v>899</v>
          </cell>
        </row>
        <row r="984">
          <cell r="B984" t="str">
            <v>Hidromasaje 8 Jets, DO (LINEA PLASMADE) (MARMOL CULTIVADO)</v>
          </cell>
          <cell r="C984" t="str">
            <v xml:space="preserve"> u   </v>
          </cell>
          <cell r="D984" t="str">
            <v>P13</v>
          </cell>
          <cell r="E984">
            <v>1011</v>
          </cell>
        </row>
        <row r="985">
          <cell r="B985" t="str">
            <v xml:space="preserve">Hidropega </v>
          </cell>
          <cell r="C985" t="str">
            <v>4000 cc</v>
          </cell>
          <cell r="D985" t="str">
            <v>P46</v>
          </cell>
          <cell r="E985">
            <v>19.8688</v>
          </cell>
        </row>
        <row r="986">
          <cell r="B986" t="str">
            <v xml:space="preserve">Hidropega </v>
          </cell>
          <cell r="C986" t="str">
            <v>1000 cc</v>
          </cell>
          <cell r="D986" t="str">
            <v>P46</v>
          </cell>
          <cell r="E986">
            <v>5.7232000000000012</v>
          </cell>
        </row>
        <row r="987">
          <cell r="B987" t="str">
            <v>Hipoclorito de calcio - Caneca de 2.5 kg</v>
          </cell>
          <cell r="C987" t="str">
            <v>u</v>
          </cell>
          <cell r="D987" t="str">
            <v>P2</v>
          </cell>
          <cell r="E987">
            <v>13.3</v>
          </cell>
        </row>
        <row r="988">
          <cell r="B988" t="str">
            <v>Horizón Edge  (44 onzas) PP</v>
          </cell>
          <cell r="C988" t="str">
            <v>m2</v>
          </cell>
          <cell r="D988" t="str">
            <v>P7</v>
          </cell>
          <cell r="E988">
            <v>19.297600000000003</v>
          </cell>
        </row>
        <row r="989">
          <cell r="B989" t="str">
            <v>Hormigon de 140kg/cm2</v>
          </cell>
          <cell r="C989" t="str">
            <v>m3</v>
          </cell>
          <cell r="E989">
            <v>59.123388800000001</v>
          </cell>
        </row>
        <row r="990">
          <cell r="B990" t="str">
            <v>Hormigon de 210kg/cm2</v>
          </cell>
          <cell r="C990" t="str">
            <v>m3</v>
          </cell>
          <cell r="E990">
            <v>65.95202359999999</v>
          </cell>
        </row>
        <row r="991">
          <cell r="B991" t="str">
            <v>Imperglas 4000 verde (fibra de vidrio) p=4.3 kg/m2</v>
          </cell>
          <cell r="C991" t="str">
            <v>10 m</v>
          </cell>
          <cell r="D991" t="str">
            <v>P23</v>
          </cell>
          <cell r="E991">
            <v>5.6000000000000005</v>
          </cell>
        </row>
        <row r="992">
          <cell r="B992" t="str">
            <v>Imperial  (23 onzas) PP</v>
          </cell>
          <cell r="C992" t="str">
            <v>m2</v>
          </cell>
          <cell r="D992" t="str">
            <v>P7</v>
          </cell>
          <cell r="E992">
            <v>8.7360000000000007</v>
          </cell>
        </row>
        <row r="993">
          <cell r="B993" t="str">
            <v xml:space="preserve">Impermeab.asfáltico IGOL DENSO (1 kg/m2)              </v>
          </cell>
          <cell r="C993" t="str">
            <v xml:space="preserve"> kg  </v>
          </cell>
          <cell r="D993" t="str">
            <v>P92</v>
          </cell>
          <cell r="E993">
            <v>1.9666666666666668</v>
          </cell>
        </row>
        <row r="994">
          <cell r="B994" t="str">
            <v xml:space="preserve">Impermeab.para Hormigón /Plastocrete  DM              </v>
          </cell>
          <cell r="C994" t="str">
            <v xml:space="preserve"> kg  </v>
          </cell>
          <cell r="D994" t="str">
            <v>P92</v>
          </cell>
          <cell r="E994">
            <v>1.17</v>
          </cell>
        </row>
        <row r="995">
          <cell r="B995" t="str">
            <v xml:space="preserve">Impermeab.revestimiento flexib. BITUFLEX NEGRO           </v>
          </cell>
          <cell r="C995" t="str">
            <v xml:space="preserve"> Lt  </v>
          </cell>
          <cell r="D995" t="str">
            <v>P93</v>
          </cell>
          <cell r="E995">
            <v>2.6</v>
          </cell>
        </row>
        <row r="996">
          <cell r="B996" t="str">
            <v xml:space="preserve">Impermeabilizante  Hidroseal  (MAXISEAL)  10 Kg                 </v>
          </cell>
          <cell r="C996" t="str">
            <v xml:space="preserve"> Kg  </v>
          </cell>
          <cell r="D996" t="str">
            <v>P59</v>
          </cell>
          <cell r="E996">
            <v>0.97599999999999998</v>
          </cell>
        </row>
        <row r="997">
          <cell r="B997" t="str">
            <v>Impermeabilizante para hormigón Impersan DM</v>
          </cell>
          <cell r="C997" t="str">
            <v xml:space="preserve">4 kg  </v>
          </cell>
          <cell r="D997" t="str">
            <v>P3</v>
          </cell>
          <cell r="E997">
            <v>4.03</v>
          </cell>
        </row>
        <row r="998">
          <cell r="B998" t="str">
            <v xml:space="preserve">Impermeabilizante para morteros /Sika 1               </v>
          </cell>
          <cell r="C998" t="str">
            <v xml:space="preserve"> kg  </v>
          </cell>
          <cell r="D998" t="str">
            <v>P92</v>
          </cell>
          <cell r="E998">
            <v>1.08</v>
          </cell>
        </row>
        <row r="999">
          <cell r="B999" t="str">
            <v>Impermeabilizante para morteros Aditec - 1</v>
          </cell>
          <cell r="C999" t="str">
            <v xml:space="preserve">2 kg  </v>
          </cell>
          <cell r="D999" t="str">
            <v>P3</v>
          </cell>
          <cell r="E999">
            <v>1.97</v>
          </cell>
        </row>
        <row r="1000">
          <cell r="B1000" t="str">
            <v>Impermeabilizante para morteros Inbetón - 50</v>
          </cell>
          <cell r="C1000" t="str">
            <v xml:space="preserve"> kg  </v>
          </cell>
          <cell r="D1000" t="str">
            <v>P3</v>
          </cell>
          <cell r="E1000">
            <v>3.15</v>
          </cell>
        </row>
        <row r="1001">
          <cell r="B1001" t="str">
            <v>Impermeabilizante Sellador Imperseal</v>
          </cell>
          <cell r="C1001" t="str">
            <v>lt</v>
          </cell>
          <cell r="D1001" t="str">
            <v>P93</v>
          </cell>
          <cell r="E1001">
            <v>0.71</v>
          </cell>
        </row>
        <row r="1002">
          <cell r="B1002" t="str">
            <v>IMPERSEAL (impermeabilizante)</v>
          </cell>
          <cell r="C1002" t="str">
            <v>4000 cc</v>
          </cell>
          <cell r="D1002" t="str">
            <v>P75</v>
          </cell>
          <cell r="E1002">
            <v>17.561600000000002</v>
          </cell>
        </row>
        <row r="1003">
          <cell r="B1003" t="str">
            <v xml:space="preserve">Imprimante   impermeab.    KUPREX                     </v>
          </cell>
          <cell r="C1003" t="str">
            <v xml:space="preserve"> 4 Kg</v>
          </cell>
          <cell r="D1003" t="str">
            <v>P56</v>
          </cell>
          <cell r="E1003">
            <v>8.9600000000000009</v>
          </cell>
        </row>
        <row r="1004">
          <cell r="B1004" t="str">
            <v xml:space="preserve">Imprimante impermeab. TERROTEX CI                     </v>
          </cell>
          <cell r="C1004" t="str">
            <v xml:space="preserve"> 4 Kg</v>
          </cell>
          <cell r="D1004" t="str">
            <v>P56</v>
          </cell>
          <cell r="E1004">
            <v>8.5120000000000005</v>
          </cell>
        </row>
        <row r="1005">
          <cell r="B1005" t="str">
            <v xml:space="preserve">Imprimante pegante      PEGABITUM                     </v>
          </cell>
          <cell r="C1005" t="str">
            <v>20 Kg</v>
          </cell>
          <cell r="D1005" t="str">
            <v>P56</v>
          </cell>
          <cell r="E1005">
            <v>26.88</v>
          </cell>
        </row>
        <row r="1006">
          <cell r="B1006" t="str">
            <v xml:space="preserve">Imprimante pegante p/techados POLIBREA                </v>
          </cell>
          <cell r="C1006" t="str">
            <v xml:space="preserve"> 20 Kg</v>
          </cell>
          <cell r="D1006" t="str">
            <v>P23</v>
          </cell>
          <cell r="E1006">
            <v>21.167999999999999</v>
          </cell>
        </row>
        <row r="1007">
          <cell r="B1007" t="str">
            <v>Inodoro Adriática elongado blanco FV (LINEA INTERMEDIA)</v>
          </cell>
          <cell r="C1007" t="str">
            <v xml:space="preserve"> u   </v>
          </cell>
          <cell r="D1007" t="str">
            <v>P44</v>
          </cell>
          <cell r="E1007">
            <v>213.48320000000004</v>
          </cell>
        </row>
        <row r="1008">
          <cell r="B1008" t="str">
            <v>Inodoro Adriática elongado color suaves FV (LINEA INTERMEDIA)</v>
          </cell>
          <cell r="C1008" t="str">
            <v xml:space="preserve"> u   </v>
          </cell>
          <cell r="D1008" t="str">
            <v>P44</v>
          </cell>
          <cell r="E1008">
            <v>149.2064</v>
          </cell>
        </row>
        <row r="1009">
          <cell r="B1009" t="str">
            <v>Inodoro Diamante (LINEA PLASMADE) (MARMOL CULTIVADO)</v>
          </cell>
          <cell r="C1009" t="str">
            <v xml:space="preserve"> u   </v>
          </cell>
          <cell r="D1009" t="str">
            <v>P13</v>
          </cell>
          <cell r="E1009">
            <v>404.7</v>
          </cell>
        </row>
        <row r="1010">
          <cell r="B1010" t="str">
            <v xml:space="preserve">Inodoro Firenze standard Blanco FV (LINEA ECONOMICA)                    </v>
          </cell>
          <cell r="C1010" t="str">
            <v xml:space="preserve"> u   </v>
          </cell>
          <cell r="D1010" t="str">
            <v>P44</v>
          </cell>
          <cell r="E1010">
            <v>62.339200000000005</v>
          </cell>
        </row>
        <row r="1011">
          <cell r="B1011" t="str">
            <v>Inodoro Fluxómetro Toto (LINEA PLASMADE) (MARMOL CULTIVADO)</v>
          </cell>
          <cell r="C1011" t="str">
            <v xml:space="preserve"> u   </v>
          </cell>
          <cell r="D1011" t="str">
            <v>P13</v>
          </cell>
          <cell r="E1011">
            <v>148.84</v>
          </cell>
        </row>
        <row r="1012">
          <cell r="B1012" t="str">
            <v>Inodoro Jade (LINEA PLASMADE) (MARMOL CULTIVADO)</v>
          </cell>
          <cell r="C1012" t="str">
            <v xml:space="preserve"> u   </v>
          </cell>
          <cell r="D1012" t="str">
            <v>P13</v>
          </cell>
          <cell r="E1012">
            <v>426.9</v>
          </cell>
        </row>
        <row r="1013">
          <cell r="B1013" t="str">
            <v xml:space="preserve">Inodoro Lido plus Blanco FV (LINEA ECONOMICA)                             </v>
          </cell>
          <cell r="C1013" t="str">
            <v xml:space="preserve"> u   </v>
          </cell>
          <cell r="D1013" t="str">
            <v>P44</v>
          </cell>
          <cell r="E1013">
            <v>52.147200000000005</v>
          </cell>
        </row>
        <row r="1014">
          <cell r="B1014" t="str">
            <v xml:space="preserve">Inodoro Lido standard Blanco FV (LINEA ECONOMICA)                             </v>
          </cell>
          <cell r="C1014" t="str">
            <v xml:space="preserve"> u   </v>
          </cell>
          <cell r="D1014" t="str">
            <v>P44</v>
          </cell>
          <cell r="E1014">
            <v>57.444800000000008</v>
          </cell>
        </row>
        <row r="1015">
          <cell r="B1015" t="str">
            <v>Inodoro Monarca (LINEA PLASMADE) (MARMOL CULTIVADO)</v>
          </cell>
          <cell r="C1015" t="str">
            <v xml:space="preserve"> u   </v>
          </cell>
          <cell r="D1015" t="str">
            <v>P13</v>
          </cell>
          <cell r="E1015">
            <v>283.60000000000002</v>
          </cell>
        </row>
        <row r="1016">
          <cell r="B1016" t="str">
            <v>Inodoro Opalo (LINEA PLASMADE) (MARMOL CULTIVADO)</v>
          </cell>
          <cell r="C1016" t="str">
            <v xml:space="preserve"> u   </v>
          </cell>
          <cell r="D1016" t="str">
            <v>P13</v>
          </cell>
          <cell r="E1016">
            <v>295.7</v>
          </cell>
        </row>
        <row r="1017">
          <cell r="B1017" t="str">
            <v>Inodoro Rubí (LINEA PLASMADE) (MARMOL CULTIVADO)</v>
          </cell>
          <cell r="C1017" t="str">
            <v xml:space="preserve"> u   </v>
          </cell>
          <cell r="D1017" t="str">
            <v>P13</v>
          </cell>
          <cell r="E1017">
            <v>295.7</v>
          </cell>
        </row>
        <row r="1018">
          <cell r="B1018" t="str">
            <v xml:space="preserve">Inodoro Torino elongado Blanco FV (LINEA INTERMEDIA)                            </v>
          </cell>
          <cell r="C1018" t="str">
            <v xml:space="preserve"> u   </v>
          </cell>
          <cell r="D1018" t="str">
            <v>P44</v>
          </cell>
          <cell r="E1018">
            <v>198.44160000000002</v>
          </cell>
        </row>
        <row r="1019">
          <cell r="B1019" t="str">
            <v>Inodoro Torino elongado Colores Suaves FV (LINEA INTERMEDIA)</v>
          </cell>
          <cell r="C1019" t="str">
            <v xml:space="preserve"> u   </v>
          </cell>
          <cell r="D1019" t="str">
            <v>P44</v>
          </cell>
          <cell r="E1019">
            <v>134.22080000000003</v>
          </cell>
        </row>
        <row r="1020">
          <cell r="B1020" t="str">
            <v>Inodoro Ultimate Toto (LINEA PLASMADE) (MARMOL CULTIVADO)</v>
          </cell>
          <cell r="C1020" t="str">
            <v xml:space="preserve"> u   </v>
          </cell>
          <cell r="D1020" t="str">
            <v>P13</v>
          </cell>
          <cell r="E1020">
            <v>563.79999999999995</v>
          </cell>
        </row>
        <row r="1021">
          <cell r="B1021" t="str">
            <v>Inodoro Victoria blanco FV (LINEA DE LUJO)</v>
          </cell>
          <cell r="C1021" t="str">
            <v xml:space="preserve"> u   </v>
          </cell>
          <cell r="D1021" t="str">
            <v>P44</v>
          </cell>
          <cell r="E1021">
            <v>239.23200000000003</v>
          </cell>
        </row>
        <row r="1022">
          <cell r="B1022" t="str">
            <v>Inodoro Victoria colores bone y gris (LINEA DE LUJO)</v>
          </cell>
          <cell r="C1022" t="str">
            <v xml:space="preserve"> u   </v>
          </cell>
          <cell r="D1022" t="str">
            <v>P44</v>
          </cell>
          <cell r="E1022">
            <v>263.16640000000001</v>
          </cell>
        </row>
        <row r="1023">
          <cell r="B1023" t="str">
            <v xml:space="preserve">Instalacion GPT 12 AWG </v>
          </cell>
          <cell r="C1023" t="str">
            <v>m</v>
          </cell>
          <cell r="D1023" t="str">
            <v>P108</v>
          </cell>
          <cell r="E1023">
            <v>0.48742400000000002</v>
          </cell>
        </row>
        <row r="1024">
          <cell r="B1024" t="str">
            <v xml:space="preserve">Instalacion GPT 14 AWG </v>
          </cell>
          <cell r="C1024" t="str">
            <v>m</v>
          </cell>
          <cell r="D1024" t="str">
            <v>P108</v>
          </cell>
          <cell r="E1024">
            <v>0.31259200000000004</v>
          </cell>
        </row>
        <row r="1025">
          <cell r="B1025" t="str">
            <v xml:space="preserve">Instalacion TFF 16 AWG </v>
          </cell>
          <cell r="C1025" t="str">
            <v>m</v>
          </cell>
          <cell r="D1025" t="str">
            <v>P108</v>
          </cell>
          <cell r="E1025">
            <v>0.14672000000000002</v>
          </cell>
        </row>
        <row r="1026">
          <cell r="B1026" t="str">
            <v>Interruptor doble c/luz piloto LUMINEX CLASICA</v>
          </cell>
          <cell r="C1026" t="str">
            <v xml:space="preserve"> u   </v>
          </cell>
          <cell r="D1026" t="str">
            <v>P68</v>
          </cell>
          <cell r="E1026">
            <v>3.9872000000000005</v>
          </cell>
        </row>
        <row r="1027">
          <cell r="B1027" t="str">
            <v>Interruptor simple c/luz piloto LUMINEX CLASICA</v>
          </cell>
          <cell r="C1027" t="str">
            <v xml:space="preserve"> u   </v>
          </cell>
          <cell r="D1027" t="str">
            <v>P68</v>
          </cell>
          <cell r="E1027">
            <v>2.5872000000000002</v>
          </cell>
        </row>
        <row r="1028">
          <cell r="B1028" t="str">
            <v>Interruptor triple c/luz piloto LUMINEX CLASICA</v>
          </cell>
          <cell r="C1028" t="str">
            <v xml:space="preserve"> u   </v>
          </cell>
          <cell r="D1028" t="str">
            <v>P68</v>
          </cell>
          <cell r="E1028">
            <v>5.3872</v>
          </cell>
        </row>
        <row r="1029">
          <cell r="B1029" t="str">
            <v>Interruptor unipolar sobrepuesto VETO</v>
          </cell>
          <cell r="C1029" t="str">
            <v xml:space="preserve"> u   </v>
          </cell>
          <cell r="D1029" t="str">
            <v>P68</v>
          </cell>
          <cell r="E1029">
            <v>0.56000000000000005</v>
          </cell>
        </row>
        <row r="1030">
          <cell r="B1030" t="str">
            <v>Interruptor+tomacorriente LUMINEX CLASICA</v>
          </cell>
          <cell r="C1030" t="str">
            <v xml:space="preserve"> u   </v>
          </cell>
          <cell r="D1030" t="str">
            <v>P68</v>
          </cell>
          <cell r="E1030">
            <v>5.3872</v>
          </cell>
        </row>
        <row r="1031">
          <cell r="B1031" t="str">
            <v>Intervinil mate látex lavable</v>
          </cell>
          <cell r="C1031" t="str">
            <v xml:space="preserve">4000 cc </v>
          </cell>
          <cell r="D1031" t="str">
            <v>P25</v>
          </cell>
          <cell r="E1031">
            <v>12.7</v>
          </cell>
        </row>
        <row r="1032">
          <cell r="B1032" t="str">
            <v xml:space="preserve">Inyectores PARA PISCINA 1 1/2"                             </v>
          </cell>
          <cell r="C1032" t="str">
            <v xml:space="preserve"> u   </v>
          </cell>
          <cell r="D1032" t="str">
            <v>P2</v>
          </cell>
          <cell r="E1032">
            <v>4.4800000000000004</v>
          </cell>
        </row>
        <row r="1033">
          <cell r="B1033" t="str">
            <v xml:space="preserve">Jgo. completo accesorios FV Coll. Stylo cromo (L LUJO)         </v>
          </cell>
          <cell r="C1033" t="str">
            <v xml:space="preserve"> u   </v>
          </cell>
          <cell r="D1033" t="str">
            <v>P44</v>
          </cell>
          <cell r="E1033">
            <v>130.45760000000001</v>
          </cell>
        </row>
        <row r="1034">
          <cell r="B1034" t="str">
            <v xml:space="preserve">Jgo. de ducha-tina transferencia KROMUS cromo(L.LUJO)          </v>
          </cell>
          <cell r="C1034" t="str">
            <v xml:space="preserve"> u   </v>
          </cell>
          <cell r="D1034" t="str">
            <v>P44</v>
          </cell>
          <cell r="E1034">
            <v>215.27520000000004</v>
          </cell>
        </row>
        <row r="1035">
          <cell r="B1035" t="str">
            <v>Jgo. ducha - tina con transferencia FUTURA (L INTERM)</v>
          </cell>
          <cell r="C1035" t="str">
            <v xml:space="preserve"> u   </v>
          </cell>
          <cell r="D1035" t="str">
            <v>P44</v>
          </cell>
          <cell r="E1035">
            <v>64.467200000000005</v>
          </cell>
        </row>
        <row r="1036">
          <cell r="B1036" t="str">
            <v xml:space="preserve">Juego 2 llave angular y 2 tubo abasto lavabo          </v>
          </cell>
          <cell r="C1036" t="str">
            <v xml:space="preserve"> u   </v>
          </cell>
          <cell r="D1036" t="str">
            <v>P44</v>
          </cell>
          <cell r="E1036">
            <v>13.1936</v>
          </cell>
        </row>
        <row r="1037">
          <cell r="B1037" t="str">
            <v>Juego de accesorios Aplique (LINEA PLASMADE) (MARMOL CULTIVADO)</v>
          </cell>
          <cell r="C1037" t="str">
            <v xml:space="preserve"> u   </v>
          </cell>
          <cell r="D1037" t="str">
            <v>P13</v>
          </cell>
          <cell r="E1037">
            <v>45</v>
          </cell>
        </row>
        <row r="1038">
          <cell r="B1038" t="str">
            <v>Juego de accesorios Grande (LINEA PLASMADE) (MARMOL CULTIVADO)</v>
          </cell>
          <cell r="C1038" t="str">
            <v xml:space="preserve"> u   </v>
          </cell>
          <cell r="D1038" t="str">
            <v>P13</v>
          </cell>
          <cell r="E1038">
            <v>45</v>
          </cell>
        </row>
        <row r="1039">
          <cell r="B1039" t="str">
            <v>Juego de accesorios Jade (LINEA PLASMADE) (MARMOL CULTIVADO)</v>
          </cell>
          <cell r="C1039" t="str">
            <v xml:space="preserve"> u   </v>
          </cell>
          <cell r="D1039" t="str">
            <v>P13</v>
          </cell>
          <cell r="E1039">
            <v>51.1</v>
          </cell>
        </row>
        <row r="1040">
          <cell r="B1040" t="str">
            <v xml:space="preserve">Juego de bidet FUTURA cromo (LINEA INTERMEDIA)                          </v>
          </cell>
          <cell r="C1040" t="str">
            <v xml:space="preserve"> u   </v>
          </cell>
          <cell r="D1040" t="str">
            <v>P44</v>
          </cell>
          <cell r="E1040">
            <v>100.97920000000001</v>
          </cell>
        </row>
        <row r="1041">
          <cell r="B1041" t="str">
            <v xml:space="preserve">Juego de bidet KROMUS cromo (LINEA DE LUJO)                               </v>
          </cell>
          <cell r="C1041" t="str">
            <v xml:space="preserve"> u   </v>
          </cell>
          <cell r="D1041" t="str">
            <v>P44</v>
          </cell>
          <cell r="E1041">
            <v>58.408000000000001</v>
          </cell>
        </row>
        <row r="1042">
          <cell r="B1042" t="str">
            <v xml:space="preserve">Juego de ducha Tornado Cristal  (LINEA ECONOMICA)                      </v>
          </cell>
          <cell r="C1042" t="str">
            <v xml:space="preserve"> u   </v>
          </cell>
          <cell r="D1042" t="str">
            <v>P44</v>
          </cell>
          <cell r="E1042">
            <v>49.067200000000007</v>
          </cell>
        </row>
        <row r="1043">
          <cell r="B1043" t="str">
            <v>Juego de lavamanos pistón 8" FUTURA (LINEA INTERMEDIA)</v>
          </cell>
          <cell r="C1043" t="str">
            <v xml:space="preserve"> u   </v>
          </cell>
          <cell r="D1043" t="str">
            <v>P44</v>
          </cell>
          <cell r="E1043">
            <v>81.816000000000003</v>
          </cell>
        </row>
        <row r="1044">
          <cell r="B1044" t="str">
            <v xml:space="preserve">Juego de lavamanos pistón 8" KROMUS cromo (LINEA DE LUJO)                </v>
          </cell>
          <cell r="C1044" t="str">
            <v xml:space="preserve"> u   </v>
          </cell>
          <cell r="D1044" t="str">
            <v>P44</v>
          </cell>
          <cell r="E1044">
            <v>176.88160000000002</v>
          </cell>
        </row>
        <row r="1045">
          <cell r="B1045" t="str">
            <v xml:space="preserve">Juego de mesa con ducha p/cocina FUTURA (LINEA INTERMEDIA)          </v>
          </cell>
          <cell r="C1045" t="str">
            <v xml:space="preserve"> u   </v>
          </cell>
          <cell r="D1045" t="str">
            <v>P44</v>
          </cell>
          <cell r="E1045">
            <v>84.156800000000004</v>
          </cell>
        </row>
        <row r="1046">
          <cell r="B1046" t="str">
            <v xml:space="preserve">Juego de mesa con ducha p/cocina KROMUS (LINEA DE LUJO)              </v>
          </cell>
          <cell r="C1046" t="str">
            <v xml:space="preserve"> u   </v>
          </cell>
          <cell r="D1046" t="str">
            <v>P44</v>
          </cell>
          <cell r="E1046">
            <v>129.48320000000001</v>
          </cell>
        </row>
        <row r="1047">
          <cell r="B1047" t="str">
            <v xml:space="preserve">Juego de mesa p/cocina 8"  Tornado  Cristal (LINEA ECONOMICA)            </v>
          </cell>
          <cell r="C1047" t="str">
            <v xml:space="preserve"> u   </v>
          </cell>
          <cell r="D1047" t="str">
            <v>P44</v>
          </cell>
          <cell r="E1047">
            <v>36.668800000000005</v>
          </cell>
        </row>
        <row r="1048">
          <cell r="B1048" t="str">
            <v xml:space="preserve">Juego de mesa para cocina FUTURA (LINEA INTERMEDIA)                      </v>
          </cell>
          <cell r="C1048" t="str">
            <v xml:space="preserve"> u   </v>
          </cell>
          <cell r="D1048" t="str">
            <v>P44</v>
          </cell>
          <cell r="E1048">
            <v>69.204800000000006</v>
          </cell>
        </row>
        <row r="1049">
          <cell r="B1049" t="str">
            <v xml:space="preserve">Juego de mesa para cocina KROMUS cromo (LINEA DE LUJO)                    </v>
          </cell>
          <cell r="C1049" t="str">
            <v xml:space="preserve"> u   </v>
          </cell>
          <cell r="D1049" t="str">
            <v>P44</v>
          </cell>
          <cell r="E1049">
            <v>107.6992</v>
          </cell>
        </row>
        <row r="1050">
          <cell r="B1050" t="str">
            <v xml:space="preserve">Juego llave angular y tubo abasto inodoro            </v>
          </cell>
          <cell r="C1050" t="str">
            <v xml:space="preserve"> u   </v>
          </cell>
          <cell r="D1050" t="str">
            <v>P44</v>
          </cell>
          <cell r="E1050">
            <v>6.708800000000001</v>
          </cell>
        </row>
        <row r="1051">
          <cell r="B1051" t="str">
            <v xml:space="preserve">Juntas Adiband PVC 10 cm.  (0.66 kg/m)                </v>
          </cell>
          <cell r="C1051" t="str">
            <v xml:space="preserve"> m   </v>
          </cell>
          <cell r="D1051" t="str">
            <v>P3</v>
          </cell>
          <cell r="E1051">
            <v>3.73</v>
          </cell>
        </row>
        <row r="1052">
          <cell r="B1052" t="str">
            <v xml:space="preserve">Juntas Adiband PVC 15 cm.  (1.06 kg/m)                </v>
          </cell>
          <cell r="C1052" t="str">
            <v xml:space="preserve"> m   </v>
          </cell>
          <cell r="D1052" t="str">
            <v>P3</v>
          </cell>
          <cell r="E1052">
            <v>4.84</v>
          </cell>
        </row>
        <row r="1053">
          <cell r="B1053" t="str">
            <v xml:space="preserve">Juntas Adiband PVC 18 cm.  (1.35 kg/m)                </v>
          </cell>
          <cell r="C1053" t="str">
            <v xml:space="preserve"> m   </v>
          </cell>
          <cell r="D1053" t="str">
            <v>P3</v>
          </cell>
          <cell r="E1053">
            <v>7.37</v>
          </cell>
        </row>
        <row r="1054">
          <cell r="B1054" t="str">
            <v xml:space="preserve">Juntas Adiband PVC 23 cm.  (1.82 kg/m)                </v>
          </cell>
          <cell r="C1054" t="str">
            <v xml:space="preserve"> m   </v>
          </cell>
          <cell r="D1054" t="str">
            <v>P3</v>
          </cell>
          <cell r="E1054">
            <v>9.6199999999999992</v>
          </cell>
        </row>
        <row r="1055">
          <cell r="B1055" t="str">
            <v xml:space="preserve">Juntas MASIJUNT. 15mm                                 </v>
          </cell>
          <cell r="C1055" t="str">
            <v xml:space="preserve"> m   </v>
          </cell>
          <cell r="D1055" t="str">
            <v>P56</v>
          </cell>
          <cell r="E1055">
            <v>0.56000000000000005</v>
          </cell>
        </row>
        <row r="1056">
          <cell r="B1056" t="str">
            <v xml:space="preserve">Juntas MASIJUNT. 40mm                                 </v>
          </cell>
          <cell r="C1056" t="str">
            <v xml:space="preserve"> m   </v>
          </cell>
          <cell r="D1056" t="str">
            <v>P56</v>
          </cell>
          <cell r="E1056">
            <v>1.4</v>
          </cell>
        </row>
        <row r="1057">
          <cell r="B1057" t="str">
            <v>Koraza látex para exteriores</v>
          </cell>
          <cell r="C1057" t="str">
            <v>4000 cc</v>
          </cell>
          <cell r="D1057" t="str">
            <v>P25</v>
          </cell>
          <cell r="E1057">
            <v>20.440000000000001</v>
          </cell>
        </row>
        <row r="1058">
          <cell r="B1058" t="str">
            <v>Kubilosa e=0.65mm plac colabor a.util1000 mm</v>
          </cell>
          <cell r="C1058" t="str">
            <v>m2</v>
          </cell>
          <cell r="D1058" t="str">
            <v>P61</v>
          </cell>
          <cell r="E1058">
            <v>9.4102399999999999</v>
          </cell>
        </row>
        <row r="1059">
          <cell r="B1059" t="str">
            <v>Kubilosa e=0.70mm plac colabor a.util1000 mm</v>
          </cell>
          <cell r="C1059" t="str">
            <v>m2</v>
          </cell>
          <cell r="D1059" t="str">
            <v>P61</v>
          </cell>
          <cell r="E1059">
            <v>10.080000000000002</v>
          </cell>
        </row>
        <row r="1060">
          <cell r="B1060" t="str">
            <v>Kubilosa e=0.76mm plac colabor a.util1000 mm</v>
          </cell>
          <cell r="C1060" t="str">
            <v>m2</v>
          </cell>
          <cell r="D1060" t="str">
            <v>P61</v>
          </cell>
          <cell r="E1060">
            <v>10.859520000000002</v>
          </cell>
        </row>
        <row r="1061">
          <cell r="B1061" t="str">
            <v xml:space="preserve">Kubimil ancho util1030mm e=0.35 galvalume </v>
          </cell>
          <cell r="C1061" t="str">
            <v xml:space="preserve"> m2  </v>
          </cell>
          <cell r="D1061" t="str">
            <v>P61</v>
          </cell>
          <cell r="E1061">
            <v>5.4499200000000005</v>
          </cell>
        </row>
        <row r="1062">
          <cell r="B1062" t="str">
            <v>Kubimil ancho util1030mm e=0.35 prepintado</v>
          </cell>
          <cell r="C1062" t="str">
            <v xml:space="preserve"> m2  </v>
          </cell>
          <cell r="D1062" t="str">
            <v>P61</v>
          </cell>
          <cell r="E1062">
            <v>7.3360000000000003</v>
          </cell>
        </row>
        <row r="1063">
          <cell r="B1063" t="str">
            <v xml:space="preserve">Kubimil ancho util1030mm e=0.40 galvalume </v>
          </cell>
          <cell r="C1063" t="str">
            <v xml:space="preserve"> m2  </v>
          </cell>
          <cell r="D1063" t="str">
            <v>P61</v>
          </cell>
          <cell r="E1063">
            <v>5.7702400000000003</v>
          </cell>
        </row>
        <row r="1064">
          <cell r="B1064" t="str">
            <v>Kubimil ancho util1030mm e=0.40 prepintado</v>
          </cell>
          <cell r="C1064" t="str">
            <v xml:space="preserve"> m2  </v>
          </cell>
          <cell r="D1064" t="str">
            <v>P61</v>
          </cell>
          <cell r="E1064">
            <v>9.0697600000000023</v>
          </cell>
        </row>
        <row r="1065">
          <cell r="B1065" t="str">
            <v xml:space="preserve">Kubimil ancho util1030mm e=0.45 galvalume </v>
          </cell>
          <cell r="C1065" t="str">
            <v xml:space="preserve"> m2  </v>
          </cell>
          <cell r="D1065" t="str">
            <v>P61</v>
          </cell>
          <cell r="E1065">
            <v>6.5004800000000005</v>
          </cell>
        </row>
        <row r="1066">
          <cell r="B1066" t="str">
            <v>Kubimil ancho util1030mm e=0.45 prepintado</v>
          </cell>
          <cell r="C1066" t="str">
            <v xml:space="preserve"> m2  </v>
          </cell>
          <cell r="D1066" t="str">
            <v>P61</v>
          </cell>
          <cell r="E1066">
            <v>10.189760000000001</v>
          </cell>
        </row>
        <row r="1067">
          <cell r="B1067" t="str">
            <v xml:space="preserve">Kubimil ancho util1030mm e=0.50 galvalume </v>
          </cell>
          <cell r="C1067" t="str">
            <v xml:space="preserve"> m2  </v>
          </cell>
          <cell r="D1067" t="str">
            <v>P61</v>
          </cell>
          <cell r="E1067">
            <v>7.1500800000000009</v>
          </cell>
        </row>
        <row r="1068">
          <cell r="B1068" t="str">
            <v>Kubimil ancho util1030mm e=0.50 prepintado</v>
          </cell>
          <cell r="C1068" t="str">
            <v xml:space="preserve"> m2  </v>
          </cell>
          <cell r="D1068" t="str">
            <v>P61</v>
          </cell>
          <cell r="E1068">
            <v>12.476800000000003</v>
          </cell>
        </row>
        <row r="1069">
          <cell r="B1069" t="str">
            <v>Kubimil ancho util1030mm e=0.60 prepintado</v>
          </cell>
          <cell r="C1069" t="str">
            <v xml:space="preserve"> m2  </v>
          </cell>
          <cell r="D1069" t="str">
            <v>P61</v>
          </cell>
          <cell r="E1069">
            <v>14.974400000000001</v>
          </cell>
        </row>
        <row r="1070">
          <cell r="B1070" t="str">
            <v xml:space="preserve">Laca   para   pisos   Furnital                        </v>
          </cell>
          <cell r="C1070" t="str">
            <v>4000cc</v>
          </cell>
          <cell r="D1070" t="str">
            <v>P74</v>
          </cell>
          <cell r="E1070">
            <v>27.8</v>
          </cell>
        </row>
        <row r="1071">
          <cell r="B1071" t="str">
            <v>Laca catalizada al ácido UNILAC</v>
          </cell>
          <cell r="C1071" t="str">
            <v>5 gal</v>
          </cell>
          <cell r="D1071" t="str">
            <v>P75</v>
          </cell>
          <cell r="E1071">
            <v>84.929600000000008</v>
          </cell>
        </row>
        <row r="1072">
          <cell r="B1072" t="str">
            <v xml:space="preserve">Laca transparen.brillante (madera) Wesco              </v>
          </cell>
          <cell r="C1072" t="str">
            <v>4000cc</v>
          </cell>
          <cell r="D1072" t="str">
            <v>P76</v>
          </cell>
          <cell r="E1072">
            <v>14.560000000000002</v>
          </cell>
        </row>
        <row r="1073">
          <cell r="B1073" t="str">
            <v xml:space="preserve">Laca transparente brillante </v>
          </cell>
          <cell r="C1073" t="str">
            <v>4000 cc</v>
          </cell>
          <cell r="D1073" t="str">
            <v>P75</v>
          </cell>
          <cell r="E1073">
            <v>20.988800000000001</v>
          </cell>
        </row>
        <row r="1074">
          <cell r="B1074" t="str">
            <v xml:space="preserve">Laca Vernín Brillante Condor                                    </v>
          </cell>
          <cell r="C1074" t="str">
            <v>4000cc</v>
          </cell>
          <cell r="D1074" t="str">
            <v>P74</v>
          </cell>
          <cell r="E1074">
            <v>14.19</v>
          </cell>
        </row>
        <row r="1075">
          <cell r="B1075" t="str">
            <v xml:space="preserve">Lámina imperm. THERMO PLACK ALUM.                     </v>
          </cell>
          <cell r="C1075" t="str">
            <v>m</v>
          </cell>
          <cell r="D1075" t="str">
            <v>P56</v>
          </cell>
          <cell r="E1075">
            <v>4.8159999999999998</v>
          </cell>
        </row>
        <row r="1076">
          <cell r="B1076" t="str">
            <v xml:space="preserve">Lámina impermeable ASFALUM p=3.00kg/m2; 10m            </v>
          </cell>
          <cell r="C1076" t="str">
            <v>m2</v>
          </cell>
          <cell r="D1076" t="str">
            <v>P23</v>
          </cell>
          <cell r="E1076">
            <v>5.3311999999999999</v>
          </cell>
        </row>
        <row r="1077">
          <cell r="B1077" t="str">
            <v xml:space="preserve">Lámina Thermo Plak  KM1                               </v>
          </cell>
          <cell r="C1077" t="str">
            <v xml:space="preserve"> m   </v>
          </cell>
          <cell r="D1077" t="str">
            <v>P56</v>
          </cell>
          <cell r="E1077">
            <v>1.4560000000000002</v>
          </cell>
        </row>
        <row r="1078">
          <cell r="B1078" t="str">
            <v xml:space="preserve">Lámina Thermo Plak  KM2                               </v>
          </cell>
          <cell r="C1078" t="str">
            <v xml:space="preserve"> m   </v>
          </cell>
          <cell r="D1078" t="str">
            <v>P56</v>
          </cell>
          <cell r="E1078">
            <v>2.5760000000000001</v>
          </cell>
        </row>
        <row r="1079">
          <cell r="B1079" t="str">
            <v xml:space="preserve">Lámina Thermo Plak  KM3                               </v>
          </cell>
          <cell r="C1079" t="str">
            <v xml:space="preserve"> m   </v>
          </cell>
          <cell r="D1079" t="str">
            <v>P56</v>
          </cell>
          <cell r="E1079">
            <v>3.92</v>
          </cell>
        </row>
        <row r="1080">
          <cell r="B1080" t="str">
            <v>Lámpara 2x40W FLUORESCENTE CIELO RASO</v>
          </cell>
          <cell r="C1080" t="str">
            <v>u</v>
          </cell>
          <cell r="D1080" t="str">
            <v>P68</v>
          </cell>
          <cell r="E1080">
            <v>29.120000000000005</v>
          </cell>
        </row>
        <row r="1081">
          <cell r="B1081" t="str">
            <v>Lámpara 2x40W FLUORESCENTE ECONOMICA RS.</v>
          </cell>
          <cell r="C1081" t="str">
            <v>u</v>
          </cell>
          <cell r="D1081" t="str">
            <v>P68</v>
          </cell>
          <cell r="E1081">
            <v>15.680000000000001</v>
          </cell>
        </row>
        <row r="1082">
          <cell r="B1082" t="str">
            <v>Lámpara 2x40W FLUORESCENTE INDUSTRIAL RS.</v>
          </cell>
          <cell r="C1082" t="str">
            <v>u</v>
          </cell>
          <cell r="D1082" t="str">
            <v>P68</v>
          </cell>
          <cell r="E1082">
            <v>19.040000000000003</v>
          </cell>
        </row>
        <row r="1083">
          <cell r="B1083" t="str">
            <v>Lámpara 2x40W FLUORESCENTE OVP ACRILICA RS.</v>
          </cell>
          <cell r="C1083" t="str">
            <v>u</v>
          </cell>
          <cell r="D1083" t="str">
            <v>P68</v>
          </cell>
          <cell r="E1083">
            <v>20.160000000000004</v>
          </cell>
        </row>
        <row r="1084">
          <cell r="B1084" t="str">
            <v xml:space="preserve">Larguero SEYKE,COLORADOp/marco L=2.15m: a=18cm                </v>
          </cell>
          <cell r="C1084" t="str">
            <v xml:space="preserve"> u   </v>
          </cell>
          <cell r="D1084" t="str">
            <v>P40</v>
          </cell>
          <cell r="E1084">
            <v>16.497600000000002</v>
          </cell>
        </row>
        <row r="1085">
          <cell r="B1085" t="str">
            <v>Lastre</v>
          </cell>
          <cell r="C1085" t="str">
            <v>m3</v>
          </cell>
          <cell r="D1085" t="str">
            <v>P101</v>
          </cell>
          <cell r="E1085">
            <v>12.5</v>
          </cell>
        </row>
        <row r="1086">
          <cell r="B1086" t="str">
            <v>Lastre (En cantera)</v>
          </cell>
          <cell r="C1086" t="str">
            <v>m3</v>
          </cell>
          <cell r="D1086" t="str">
            <v>P8</v>
          </cell>
          <cell r="E1086">
            <v>2.1055999999999999</v>
          </cell>
        </row>
        <row r="1087">
          <cell r="B1087" t="str">
            <v>Lastre (material directo del banco)</v>
          </cell>
          <cell r="C1087" t="str">
            <v>m3</v>
          </cell>
          <cell r="D1087" t="str">
            <v>P16</v>
          </cell>
          <cell r="E1087">
            <v>3</v>
          </cell>
        </row>
        <row r="1088">
          <cell r="B1088" t="str">
            <v>Lastre En cantera</v>
          </cell>
          <cell r="C1088" t="str">
            <v>m3</v>
          </cell>
          <cell r="D1088" t="str">
            <v>P66</v>
          </cell>
          <cell r="E1088">
            <v>2.8</v>
          </cell>
        </row>
        <row r="1089">
          <cell r="B1089" t="str">
            <v>Latex SUPREMO int/ext</v>
          </cell>
          <cell r="C1089" t="str">
            <v>4000 cc</v>
          </cell>
          <cell r="D1089" t="str">
            <v>P75</v>
          </cell>
          <cell r="E1089">
            <v>15.612800000000002</v>
          </cell>
        </row>
        <row r="1090">
          <cell r="B1090" t="str">
            <v>Látex TOUCAN pintura de agua</v>
          </cell>
          <cell r="C1090" t="str">
            <v>4000 cc</v>
          </cell>
          <cell r="D1090" t="str">
            <v>P57</v>
          </cell>
          <cell r="E1090">
            <v>4.08</v>
          </cell>
        </row>
        <row r="1091">
          <cell r="B1091" t="str">
            <v>Lavabo Ferrara de pared 1 hueco Blanco FV (LINEA ECONOMICA)</v>
          </cell>
          <cell r="C1091" t="str">
            <v xml:space="preserve"> u   </v>
          </cell>
          <cell r="D1091" t="str">
            <v>P44</v>
          </cell>
          <cell r="E1091">
            <v>12.0624</v>
          </cell>
        </row>
        <row r="1092">
          <cell r="B1092" t="str">
            <v>Lavabo Ferrara de pared 4" Colores suaves FV (LINEA ECONOMICA)</v>
          </cell>
          <cell r="C1092" t="str">
            <v xml:space="preserve"> u   </v>
          </cell>
          <cell r="D1092" t="str">
            <v>P44</v>
          </cell>
          <cell r="E1092">
            <v>13.272</v>
          </cell>
        </row>
        <row r="1093">
          <cell r="B1093" t="str">
            <v>Lavabo P/E Angelina 4" u 8" blanco FV (LINEA INTERMEDIA)</v>
          </cell>
          <cell r="C1093" t="str">
            <v xml:space="preserve"> u   </v>
          </cell>
          <cell r="D1093" t="str">
            <v>P44</v>
          </cell>
          <cell r="E1093">
            <v>56.123200000000004</v>
          </cell>
        </row>
        <row r="1094">
          <cell r="B1094" t="str">
            <v>Lavabo P/E Angelina 4" u 8" colores sueves FV (LINEA INTERMEDIA)</v>
          </cell>
          <cell r="C1094" t="str">
            <v xml:space="preserve"> u   </v>
          </cell>
          <cell r="D1094" t="str">
            <v>P44</v>
          </cell>
          <cell r="E1094">
            <v>61.723200000000006</v>
          </cell>
        </row>
        <row r="1095">
          <cell r="B1095" t="str">
            <v>Lavabo Siena con pedestal blanco (1 agujero 4" y 8") FV (LINEA ECONOMICA)</v>
          </cell>
          <cell r="C1095" t="str">
            <v xml:space="preserve"> u   </v>
          </cell>
          <cell r="D1095" t="str">
            <v>P44</v>
          </cell>
          <cell r="E1095">
            <v>31.516800000000003</v>
          </cell>
        </row>
        <row r="1096">
          <cell r="B1096" t="str">
            <v>Lavabo Siena con pedestal colores suaves (1 agujero 4" y 8") FV (LINEA ECONOMICA)</v>
          </cell>
          <cell r="C1096" t="str">
            <v xml:space="preserve"> u   </v>
          </cell>
          <cell r="D1096" t="str">
            <v>P44</v>
          </cell>
          <cell r="E1096">
            <v>34.664000000000001</v>
          </cell>
        </row>
        <row r="1097">
          <cell r="B1097" t="str">
            <v>Lavabo Siena de pared blanco (1 agujero 4" y 8") FV (LINEA ECONOMICA)</v>
          </cell>
          <cell r="C1097" t="str">
            <v xml:space="preserve"> u   </v>
          </cell>
          <cell r="D1097" t="str">
            <v>P44</v>
          </cell>
          <cell r="E1097">
            <v>19</v>
          </cell>
        </row>
        <row r="1098">
          <cell r="B1098" t="str">
            <v>Lavabo Siena de pared colores suaves (1 agujero 4" y 8") FV (LINEA ECONOMICA)</v>
          </cell>
          <cell r="C1098" t="str">
            <v xml:space="preserve"> u   </v>
          </cell>
          <cell r="D1098" t="str">
            <v>P44</v>
          </cell>
          <cell r="E1098">
            <v>20.8992</v>
          </cell>
        </row>
        <row r="1099">
          <cell r="B1099" t="str">
            <v>Lavabo Venecia con pedestal blanco (1 agujero 4" y 8") FV (LINEA INTERMEDIA)</v>
          </cell>
          <cell r="C1099" t="str">
            <v xml:space="preserve"> u   </v>
          </cell>
          <cell r="D1099" t="str">
            <v>P44</v>
          </cell>
          <cell r="E1099">
            <v>69.42880000000001</v>
          </cell>
        </row>
        <row r="1100">
          <cell r="B1100" t="str">
            <v>Lavabo Venecia con pedestal colores suaves (1 agujero 4" y 8") FV (LINEA INTERMEDIA)</v>
          </cell>
          <cell r="C1100" t="str">
            <v xml:space="preserve"> u   </v>
          </cell>
          <cell r="D1100" t="str">
            <v>P44</v>
          </cell>
          <cell r="E1100">
            <v>69.42880000000001</v>
          </cell>
        </row>
        <row r="1101">
          <cell r="B1101" t="str">
            <v>Lavabo Victoria con pedestal blanco 8" FV (LINEA DE LUJO)</v>
          </cell>
          <cell r="C1101" t="str">
            <v xml:space="preserve"> u   </v>
          </cell>
          <cell r="D1101" t="str">
            <v>P44</v>
          </cell>
          <cell r="E1101">
            <v>173.9248</v>
          </cell>
        </row>
        <row r="1102">
          <cell r="B1102" t="str">
            <v>Lavabo Victoria con pedestal colores bone y gris 8" FV (LINEA DE LUJO)</v>
          </cell>
          <cell r="C1102" t="str">
            <v xml:space="preserve"> u   </v>
          </cell>
          <cell r="D1102" t="str">
            <v>P44</v>
          </cell>
          <cell r="E1102">
            <v>186.40160000000003</v>
          </cell>
        </row>
        <row r="1103">
          <cell r="B1103" t="str">
            <v>Lavadero de ropa integral con columna</v>
          </cell>
          <cell r="C1103" t="str">
            <v xml:space="preserve"> u   </v>
          </cell>
          <cell r="D1103" t="str">
            <v>P44</v>
          </cell>
          <cell r="E1103">
            <v>50.400000000000006</v>
          </cell>
        </row>
        <row r="1104">
          <cell r="B1104" t="str">
            <v>Lavamanos 4" Linea Jazz cromo</v>
          </cell>
          <cell r="C1104" t="str">
            <v>u</v>
          </cell>
          <cell r="D1104" t="str">
            <v>P39</v>
          </cell>
          <cell r="E1104">
            <v>37.329599999999999</v>
          </cell>
        </row>
        <row r="1105">
          <cell r="B1105" t="str">
            <v>Lavamanos 4" Linea Jazz cromo/oro</v>
          </cell>
          <cell r="C1105" t="str">
            <v>u</v>
          </cell>
          <cell r="D1105" t="str">
            <v>P39</v>
          </cell>
          <cell r="E1105">
            <v>46.368000000000002</v>
          </cell>
        </row>
        <row r="1106">
          <cell r="B1106" t="str">
            <v>Lavamanos 4" Linea Novara cromo</v>
          </cell>
          <cell r="C1106" t="str">
            <v>u</v>
          </cell>
          <cell r="D1106" t="str">
            <v>P39</v>
          </cell>
          <cell r="E1106">
            <v>88.48</v>
          </cell>
        </row>
        <row r="1107">
          <cell r="B1107" t="str">
            <v>Lavamanos 4" Linea Novara cromo/oro</v>
          </cell>
          <cell r="C1107" t="str">
            <v>u</v>
          </cell>
          <cell r="D1107" t="str">
            <v>P39</v>
          </cell>
          <cell r="E1107">
            <v>105.32480000000001</v>
          </cell>
        </row>
        <row r="1108">
          <cell r="B1108" t="str">
            <v>Lavamanos 8" Linea Avanti cromo/oro</v>
          </cell>
          <cell r="C1108" t="str">
            <v>u</v>
          </cell>
          <cell r="D1108" t="str">
            <v>P39</v>
          </cell>
          <cell r="E1108">
            <v>128.15040000000002</v>
          </cell>
        </row>
        <row r="1109">
          <cell r="B1109" t="str">
            <v>Lavamanos 8" Linea Medieval cromo/oro</v>
          </cell>
          <cell r="C1109" t="str">
            <v>u</v>
          </cell>
          <cell r="D1109" t="str">
            <v>P39</v>
          </cell>
          <cell r="E1109">
            <v>137.28960000000001</v>
          </cell>
        </row>
        <row r="1110">
          <cell r="B1110" t="str">
            <v xml:space="preserve">Lavamanos 8" Linea Medieval oro </v>
          </cell>
          <cell r="C1110" t="str">
            <v>u</v>
          </cell>
          <cell r="D1110" t="str">
            <v>P39</v>
          </cell>
          <cell r="E1110">
            <v>182.39200000000002</v>
          </cell>
        </row>
        <row r="1111">
          <cell r="B1111" t="str">
            <v>Lavamanos 8" Linea Samba cromo</v>
          </cell>
          <cell r="C1111" t="str">
            <v>u</v>
          </cell>
          <cell r="D1111" t="str">
            <v>P39</v>
          </cell>
          <cell r="E1111">
            <v>101.36</v>
          </cell>
        </row>
        <row r="1112">
          <cell r="B1112" t="str">
            <v>Lavamanos 8" Linea Samba cromo/oro</v>
          </cell>
          <cell r="C1112" t="str">
            <v>u</v>
          </cell>
          <cell r="D1112" t="str">
            <v>P39</v>
          </cell>
          <cell r="E1112">
            <v>115.1584</v>
          </cell>
        </row>
        <row r="1113">
          <cell r="B1113" t="str">
            <v>Lavamanos 8" Linea Tango cromo</v>
          </cell>
          <cell r="C1113" t="str">
            <v>u</v>
          </cell>
          <cell r="D1113" t="str">
            <v>P39</v>
          </cell>
          <cell r="E1113">
            <v>104.93280000000001</v>
          </cell>
        </row>
        <row r="1114">
          <cell r="B1114" t="str">
            <v>Lavamanos 8" Linea Tango cromo/oro</v>
          </cell>
          <cell r="C1114" t="str">
            <v>u</v>
          </cell>
          <cell r="D1114" t="str">
            <v>P39</v>
          </cell>
          <cell r="E1114">
            <v>119.15680000000002</v>
          </cell>
        </row>
        <row r="1115">
          <cell r="B1115" t="str">
            <v>Lavamanos empotrable Broughan (LINEA PLASMADE) (MARMOL CULTIVADO)</v>
          </cell>
          <cell r="C1115" t="str">
            <v xml:space="preserve"> u   </v>
          </cell>
          <cell r="D1115" t="str">
            <v>P13</v>
          </cell>
          <cell r="E1115">
            <v>57</v>
          </cell>
        </row>
        <row r="1116">
          <cell r="B1116" t="str">
            <v>Lavamanos empotrable Cristal (LINEA PLASMADE) (MARMOL CULTIVADO)</v>
          </cell>
          <cell r="C1116" t="str">
            <v xml:space="preserve"> u   </v>
          </cell>
          <cell r="D1116" t="str">
            <v>P13</v>
          </cell>
          <cell r="E1116">
            <v>57.8</v>
          </cell>
        </row>
        <row r="1117">
          <cell r="B1117" t="str">
            <v>Lavamanos empotrable Flor de Lis (LINEA PLASMADE) (MARMOL CULTIVADO)</v>
          </cell>
          <cell r="C1117" t="str">
            <v xml:space="preserve"> u   </v>
          </cell>
          <cell r="D1117" t="str">
            <v>P13</v>
          </cell>
          <cell r="E1117">
            <v>57</v>
          </cell>
        </row>
        <row r="1118">
          <cell r="B1118" t="str">
            <v>Lavamanos empotrable Jade (LINEA PLASMADE) (MARMOL CULTIVADO)</v>
          </cell>
          <cell r="C1118" t="str">
            <v xml:space="preserve"> u   </v>
          </cell>
          <cell r="D1118" t="str">
            <v>P13</v>
          </cell>
          <cell r="E1118">
            <v>57.8</v>
          </cell>
        </row>
        <row r="1119">
          <cell r="B1119" t="str">
            <v>Lavamanos empotrable Opalo (LINEA PLASMADE) (MARMOL CULTIVADO)</v>
          </cell>
          <cell r="C1119" t="str">
            <v xml:space="preserve"> u   </v>
          </cell>
          <cell r="D1119" t="str">
            <v>P13</v>
          </cell>
          <cell r="E1119">
            <v>57.8</v>
          </cell>
        </row>
        <row r="1120">
          <cell r="B1120" t="str">
            <v>Lavamanos empotrable Pedestal 28 (LINEA PLASMADE) (MARMOL CULTIVADO)</v>
          </cell>
          <cell r="C1120" t="str">
            <v xml:space="preserve"> u   </v>
          </cell>
          <cell r="D1120" t="str">
            <v>P13</v>
          </cell>
          <cell r="E1120">
            <v>69.900000000000006</v>
          </cell>
        </row>
        <row r="1121">
          <cell r="B1121" t="str">
            <v>Lavamanos empotrable Rubí (LINEA PLASMADE) (MARMOL CULTIVADO)</v>
          </cell>
          <cell r="C1121" t="str">
            <v xml:space="preserve"> u   </v>
          </cell>
          <cell r="D1121" t="str">
            <v>P13</v>
          </cell>
          <cell r="E1121">
            <v>57.8</v>
          </cell>
        </row>
        <row r="1122">
          <cell r="B1122" t="str">
            <v>Lavamanos Family (LINEA PLASMADE) (MARMOL CULTIVADO)</v>
          </cell>
          <cell r="C1122" t="str">
            <v xml:space="preserve"> u   </v>
          </cell>
          <cell r="D1122" t="str">
            <v>P13</v>
          </cell>
          <cell r="E1122">
            <v>61.1</v>
          </cell>
        </row>
        <row r="1123">
          <cell r="B1123" t="str">
            <v>Lavamanos Master (LINEA PLASMADE) (MARMOL CULTIVADO)</v>
          </cell>
          <cell r="C1123" t="str">
            <v xml:space="preserve"> u   </v>
          </cell>
          <cell r="D1123" t="str">
            <v>P13</v>
          </cell>
          <cell r="E1123">
            <v>74.099999999999994</v>
          </cell>
        </row>
        <row r="1124">
          <cell r="B1124" t="str">
            <v>Lavamanos Perla grande (LINEA PLASMADE) (MARMOL CULTIVADO)</v>
          </cell>
          <cell r="C1124" t="str">
            <v xml:space="preserve"> u   </v>
          </cell>
          <cell r="D1124" t="str">
            <v>P13</v>
          </cell>
          <cell r="E1124">
            <v>74.099999999999994</v>
          </cell>
        </row>
        <row r="1125">
          <cell r="B1125" t="str">
            <v>Lavamanos Perla pequeño (LINEA PLASMADE) (MARMOL CULTIVADO)</v>
          </cell>
          <cell r="C1125" t="str">
            <v xml:space="preserve"> u   </v>
          </cell>
          <cell r="D1125" t="str">
            <v>P13</v>
          </cell>
          <cell r="E1125">
            <v>57.1</v>
          </cell>
        </row>
        <row r="1126">
          <cell r="B1126" t="str">
            <v xml:space="preserve">Ligante  hormigones   Betoncryl  - 14                 </v>
          </cell>
          <cell r="C1126" t="str">
            <v xml:space="preserve"> kg  </v>
          </cell>
          <cell r="D1126" t="str">
            <v>P3</v>
          </cell>
          <cell r="E1126">
            <v>6.36</v>
          </cell>
        </row>
        <row r="1127">
          <cell r="B1127" t="str">
            <v>Lija de agua N100</v>
          </cell>
          <cell r="C1127" t="str">
            <v>u</v>
          </cell>
          <cell r="D1127" t="str">
            <v>P60</v>
          </cell>
          <cell r="E1127">
            <v>0.4</v>
          </cell>
        </row>
        <row r="1128">
          <cell r="B1128" t="str">
            <v>Lija de agua N80</v>
          </cell>
          <cell r="C1128" t="str">
            <v>u</v>
          </cell>
          <cell r="D1128" t="str">
            <v>P60</v>
          </cell>
          <cell r="E1128">
            <v>0.57999999999999996</v>
          </cell>
        </row>
        <row r="1129">
          <cell r="B1129" t="str">
            <v>Linea de vida</v>
          </cell>
          <cell r="C1129" t="str">
            <v>m</v>
          </cell>
          <cell r="E1129">
            <v>12</v>
          </cell>
        </row>
        <row r="1130">
          <cell r="B1130" t="str">
            <v xml:space="preserve">Línea Comerc. Lavamanos Shelby (Amapola) blanco              </v>
          </cell>
          <cell r="C1130" t="str">
            <v xml:space="preserve"> u   </v>
          </cell>
          <cell r="D1130" t="str">
            <v>P39</v>
          </cell>
          <cell r="E1130">
            <v>10.4048</v>
          </cell>
        </row>
        <row r="1131">
          <cell r="B1131" t="str">
            <v>Línea Comerc. Lavamanos Shelby (Amapola) suave</v>
          </cell>
          <cell r="C1131" t="str">
            <v xml:space="preserve"> u   </v>
          </cell>
          <cell r="D1131" t="str">
            <v>P39</v>
          </cell>
          <cell r="E1131">
            <v>11.457600000000001</v>
          </cell>
        </row>
        <row r="1132">
          <cell r="B1132" t="str">
            <v>Línea Comercial Inodoro Coronet blanco 1.6 gal.</v>
          </cell>
          <cell r="C1132" t="str">
            <v xml:space="preserve"> u   </v>
          </cell>
          <cell r="D1132" t="str">
            <v>P39</v>
          </cell>
          <cell r="E1132">
            <v>57.332800000000006</v>
          </cell>
        </row>
        <row r="1133">
          <cell r="B1133" t="str">
            <v>Línea Comercial Inodoro Coronet suave 1.6 gal.</v>
          </cell>
          <cell r="C1133" t="str">
            <v xml:space="preserve"> u   </v>
          </cell>
          <cell r="D1133" t="str">
            <v>P39</v>
          </cell>
          <cell r="E1133">
            <v>57.332800000000006</v>
          </cell>
        </row>
        <row r="1134">
          <cell r="B1134" t="str">
            <v xml:space="preserve">Línea Comercial Poceta Campesina                      </v>
          </cell>
          <cell r="C1134" t="str">
            <v xml:space="preserve"> u   </v>
          </cell>
          <cell r="D1134" t="str">
            <v>P39</v>
          </cell>
          <cell r="E1134">
            <v>13.697600000000001</v>
          </cell>
        </row>
        <row r="1135">
          <cell r="B1135" t="str">
            <v>Línea Galaxie Inodoro Century Elongado blanco</v>
          </cell>
          <cell r="C1135" t="str">
            <v xml:space="preserve"> u   </v>
          </cell>
          <cell r="D1135" t="str">
            <v>P39</v>
          </cell>
          <cell r="E1135">
            <v>115.80800000000002</v>
          </cell>
        </row>
        <row r="1136">
          <cell r="B1136" t="str">
            <v>Línea Galaxie Inodoro Century Elongado fuerte</v>
          </cell>
          <cell r="C1136" t="str">
            <v xml:space="preserve"> u   </v>
          </cell>
          <cell r="D1136" t="str">
            <v>P39</v>
          </cell>
          <cell r="E1136">
            <v>140.35840000000002</v>
          </cell>
        </row>
        <row r="1137">
          <cell r="B1137" t="str">
            <v>Línea Galaxie Inodoro Century Elongado suave</v>
          </cell>
          <cell r="C1137" t="str">
            <v xml:space="preserve"> u   </v>
          </cell>
          <cell r="D1137" t="str">
            <v>P39</v>
          </cell>
          <cell r="E1137">
            <v>127.512</v>
          </cell>
        </row>
        <row r="1138">
          <cell r="B1138" t="str">
            <v xml:space="preserve">Línea Galaxie Inodoro Century Magnolia blanco 1.6 gal.                      </v>
          </cell>
          <cell r="C1138" t="str">
            <v xml:space="preserve"> u   </v>
          </cell>
          <cell r="D1138" t="str">
            <v>P39</v>
          </cell>
          <cell r="E1138">
            <v>94.819200000000009</v>
          </cell>
        </row>
        <row r="1139">
          <cell r="B1139" t="str">
            <v xml:space="preserve">Línea Galaxie Inodoro Century Magnolia fuerte 1.6 gal.                      </v>
          </cell>
          <cell r="C1139" t="str">
            <v xml:space="preserve"> u   </v>
          </cell>
          <cell r="D1139" t="str">
            <v>P39</v>
          </cell>
          <cell r="E1139">
            <v>114.71040000000001</v>
          </cell>
        </row>
        <row r="1140">
          <cell r="B1140" t="str">
            <v xml:space="preserve">Línea Galaxie Inodoro Century Magnolia suave 1.6 gal.                      </v>
          </cell>
          <cell r="C1140" t="str">
            <v xml:space="preserve"> u   </v>
          </cell>
          <cell r="D1140" t="str">
            <v>P39</v>
          </cell>
          <cell r="E1140">
            <v>104.31680000000001</v>
          </cell>
        </row>
        <row r="1141">
          <cell r="B1141" t="str">
            <v>Línea Galaxie Inodoro Medieval Blanco 1.6 gal.</v>
          </cell>
          <cell r="C1141" t="str">
            <v xml:space="preserve"> u   </v>
          </cell>
          <cell r="D1141" t="str">
            <v>P39</v>
          </cell>
          <cell r="E1141">
            <v>146.5856</v>
          </cell>
        </row>
        <row r="1142">
          <cell r="B1142" t="str">
            <v>Línea Galaxie Inodoro Medieval Suave 1.6 gal.</v>
          </cell>
          <cell r="C1142" t="str">
            <v xml:space="preserve"> u   </v>
          </cell>
          <cell r="D1142" t="str">
            <v>P39</v>
          </cell>
          <cell r="E1142">
            <v>161.23520000000002</v>
          </cell>
        </row>
        <row r="1143">
          <cell r="B1143" t="str">
            <v xml:space="preserve">Línea Galaxie Inodoro Vacuity Elongado Blanco </v>
          </cell>
          <cell r="C1143" t="str">
            <v xml:space="preserve"> u   </v>
          </cell>
          <cell r="D1143" t="str">
            <v>P39</v>
          </cell>
          <cell r="E1143">
            <v>189.4256</v>
          </cell>
        </row>
        <row r="1144">
          <cell r="B1144" t="str">
            <v xml:space="preserve">Línea Galaxie Inodoro Vacuity Regular Blanco </v>
          </cell>
          <cell r="C1144" t="str">
            <v xml:space="preserve"> u   </v>
          </cell>
          <cell r="D1144" t="str">
            <v>P39</v>
          </cell>
          <cell r="E1144">
            <v>208.37600000000003</v>
          </cell>
        </row>
        <row r="1145">
          <cell r="B1145" t="str">
            <v xml:space="preserve">Línea Galaxie Lavamanos Lyndsay C/P blanco               </v>
          </cell>
          <cell r="C1145" t="str">
            <v xml:space="preserve"> u   </v>
          </cell>
          <cell r="D1145" t="str">
            <v>P39</v>
          </cell>
          <cell r="E1145">
            <v>52.718400000000003</v>
          </cell>
        </row>
        <row r="1146">
          <cell r="B1146" t="str">
            <v>Línea Galaxie Lavamanos Lyndsay C/P fuerte</v>
          </cell>
          <cell r="C1146" t="str">
            <v xml:space="preserve"> u   </v>
          </cell>
          <cell r="D1146" t="str">
            <v>P39</v>
          </cell>
          <cell r="E1146">
            <v>63.784000000000006</v>
          </cell>
        </row>
        <row r="1147">
          <cell r="B1147" t="str">
            <v>Línea Galaxie Lavamanos Lyndsay C/P suave</v>
          </cell>
          <cell r="C1147" t="str">
            <v xml:space="preserve"> u   </v>
          </cell>
          <cell r="D1147" t="str">
            <v>P39</v>
          </cell>
          <cell r="E1147">
            <v>57.993600000000008</v>
          </cell>
        </row>
        <row r="1148">
          <cell r="B1148" t="str">
            <v>Línea Galaxie Lavamanos Oakbrook blanco</v>
          </cell>
          <cell r="C1148" t="str">
            <v xml:space="preserve"> u   </v>
          </cell>
          <cell r="D1148" t="str">
            <v>P39</v>
          </cell>
          <cell r="E1148">
            <v>33.768000000000001</v>
          </cell>
        </row>
        <row r="1149">
          <cell r="B1149" t="str">
            <v>Línea Galaxie Lavamanos Oakbrook fuerte</v>
          </cell>
          <cell r="C1149" t="str">
            <v xml:space="preserve"> u   </v>
          </cell>
          <cell r="D1149" t="str">
            <v>P39</v>
          </cell>
          <cell r="E1149">
            <v>40.868800000000007</v>
          </cell>
        </row>
        <row r="1150">
          <cell r="B1150" t="str">
            <v>Línea Galaxie Lavamanos Oakbrook suave</v>
          </cell>
          <cell r="C1150" t="str">
            <v xml:space="preserve"> u   </v>
          </cell>
          <cell r="D1150" t="str">
            <v>P39</v>
          </cell>
          <cell r="E1150">
            <v>37.1616</v>
          </cell>
        </row>
        <row r="1151">
          <cell r="B1151" t="str">
            <v xml:space="preserve">Línea Galaxie Lavamanos Pompano c/p blanco                   </v>
          </cell>
          <cell r="C1151" t="str">
            <v xml:space="preserve"> u   </v>
          </cell>
          <cell r="D1151" t="str">
            <v>P39</v>
          </cell>
          <cell r="E1151">
            <v>33.342400000000005</v>
          </cell>
        </row>
        <row r="1152">
          <cell r="B1152" t="str">
            <v>Línea Galaxie Lavamanos Pompano c/p fuerte</v>
          </cell>
          <cell r="C1152" t="str">
            <v xml:space="preserve"> u   </v>
          </cell>
          <cell r="D1152" t="str">
            <v>P39</v>
          </cell>
          <cell r="E1152">
            <v>42.761600000000001</v>
          </cell>
        </row>
        <row r="1153">
          <cell r="B1153" t="str">
            <v>Línea Galaxie Lavamanos Pompano c/p suave</v>
          </cell>
          <cell r="C1153" t="str">
            <v xml:space="preserve"> u   </v>
          </cell>
          <cell r="D1153" t="str">
            <v>P39</v>
          </cell>
          <cell r="E1153">
            <v>36.680000000000007</v>
          </cell>
        </row>
        <row r="1154">
          <cell r="B1154" t="str">
            <v xml:space="preserve">Línea Galaxie Urinario Lawton Blanco                    </v>
          </cell>
          <cell r="C1154" t="str">
            <v xml:space="preserve"> u   </v>
          </cell>
          <cell r="D1154" t="str">
            <v>P39</v>
          </cell>
          <cell r="E1154">
            <v>148.6576</v>
          </cell>
        </row>
        <row r="1155">
          <cell r="B1155" t="str">
            <v xml:space="preserve">Línea Inst. Inodoro Savex Regular blanco                     </v>
          </cell>
          <cell r="C1155" t="str">
            <v xml:space="preserve"> u   </v>
          </cell>
          <cell r="D1155" t="str">
            <v>P39</v>
          </cell>
          <cell r="E1155">
            <v>47.476800000000004</v>
          </cell>
        </row>
        <row r="1156">
          <cell r="B1156" t="str">
            <v>Línea Inst. Inodoro Savex Regular fuerte</v>
          </cell>
          <cell r="C1156" t="str">
            <v xml:space="preserve"> u   </v>
          </cell>
          <cell r="D1156" t="str">
            <v>P39</v>
          </cell>
          <cell r="E1156">
            <v>57.433600000000006</v>
          </cell>
        </row>
        <row r="1157">
          <cell r="B1157" t="str">
            <v>Línea Inst. Inodoro Savex Regular suave</v>
          </cell>
          <cell r="C1157" t="str">
            <v xml:space="preserve"> u   </v>
          </cell>
          <cell r="D1157" t="str">
            <v>P39</v>
          </cell>
          <cell r="E1157">
            <v>52.214400000000005</v>
          </cell>
        </row>
        <row r="1158">
          <cell r="B1158" t="str">
            <v>Línea Inst. Inodoro Vacuity ADA Blanco</v>
          </cell>
          <cell r="C1158" t="str">
            <v xml:space="preserve"> u   </v>
          </cell>
          <cell r="D1158" t="str">
            <v>P39</v>
          </cell>
          <cell r="E1158">
            <v>140.81760000000003</v>
          </cell>
        </row>
        <row r="1159">
          <cell r="B1159" t="str">
            <v xml:space="preserve">Línea Inst. Lavamanos Chelsea  blanco                 </v>
          </cell>
          <cell r="C1159" t="str">
            <v xml:space="preserve"> u   </v>
          </cell>
          <cell r="D1159" t="str">
            <v>P39</v>
          </cell>
          <cell r="E1159">
            <v>12.656000000000002</v>
          </cell>
        </row>
        <row r="1160">
          <cell r="B1160" t="str">
            <v>Línea Inst. Lavamanos Chelsea suave</v>
          </cell>
          <cell r="C1160" t="str">
            <v xml:space="preserve"> u   </v>
          </cell>
          <cell r="D1160" t="str">
            <v>P39</v>
          </cell>
          <cell r="E1160">
            <v>13.921600000000002</v>
          </cell>
        </row>
        <row r="1161">
          <cell r="B1161" t="str">
            <v xml:space="preserve">Línea Inst. Urinario Colby plus Blanco                    </v>
          </cell>
          <cell r="C1161" t="str">
            <v xml:space="preserve"> u   </v>
          </cell>
          <cell r="D1161" t="str">
            <v>P39</v>
          </cell>
          <cell r="E1161">
            <v>47.644800000000004</v>
          </cell>
        </row>
        <row r="1162">
          <cell r="B1162" t="str">
            <v>Línea Institucional Inodoro Crawford Elongado 1.6 gal.</v>
          </cell>
          <cell r="C1162" t="str">
            <v xml:space="preserve"> u   </v>
          </cell>
          <cell r="D1162" t="str">
            <v>P39</v>
          </cell>
          <cell r="E1162">
            <v>52.136000000000003</v>
          </cell>
        </row>
        <row r="1163">
          <cell r="B1163" t="str">
            <v>Línea Medieval Lavamanos Medieval C/P blanco</v>
          </cell>
          <cell r="C1163" t="str">
            <v xml:space="preserve"> u   </v>
          </cell>
          <cell r="D1163" t="str">
            <v>P39</v>
          </cell>
          <cell r="E1163">
            <v>77.94080000000001</v>
          </cell>
        </row>
        <row r="1164">
          <cell r="B1164" t="str">
            <v>Línea Medieval Lavamanos Medieval C/P suave</v>
          </cell>
          <cell r="C1164" t="str">
            <v xml:space="preserve"> u   </v>
          </cell>
          <cell r="D1164" t="str">
            <v>P39</v>
          </cell>
          <cell r="E1164">
            <v>85.713600000000014</v>
          </cell>
        </row>
        <row r="1165">
          <cell r="B1165" t="str">
            <v>Línea Spazzio Lavamanos Aspio C/P blanco</v>
          </cell>
          <cell r="C1165" t="str">
            <v xml:space="preserve"> u   </v>
          </cell>
          <cell r="D1165" t="str">
            <v>P39</v>
          </cell>
          <cell r="E1165">
            <v>59.908800000000006</v>
          </cell>
        </row>
        <row r="1166">
          <cell r="B1166" t="str">
            <v>Línea Spazzio Lavamanos Aspio C/P fuerte</v>
          </cell>
          <cell r="C1166" t="str">
            <v xml:space="preserve"> u   </v>
          </cell>
          <cell r="D1166" t="str">
            <v>P39</v>
          </cell>
          <cell r="E1166">
            <v>72.475200000000001</v>
          </cell>
        </row>
        <row r="1167">
          <cell r="B1167" t="str">
            <v>Línea Spazzio Lavamanos Aspio C/P suave</v>
          </cell>
          <cell r="C1167" t="str">
            <v xml:space="preserve"> u   </v>
          </cell>
          <cell r="D1167" t="str">
            <v>P39</v>
          </cell>
          <cell r="E1167">
            <v>65.878400000000013</v>
          </cell>
        </row>
        <row r="1168">
          <cell r="B1168" t="str">
            <v>Línea Spazzio Lavamanos Kingsley C/P fuerte</v>
          </cell>
          <cell r="C1168" t="str">
            <v xml:space="preserve"> u   </v>
          </cell>
          <cell r="D1168" t="str">
            <v>P39</v>
          </cell>
          <cell r="E1168">
            <v>126.81760000000001</v>
          </cell>
        </row>
        <row r="1169">
          <cell r="B1169" t="str">
            <v>Línea Spazzio Lavamanos Kingsley C/P suave</v>
          </cell>
          <cell r="C1169" t="str">
            <v xml:space="preserve"> u   </v>
          </cell>
          <cell r="D1169" t="str">
            <v>P39</v>
          </cell>
          <cell r="E1169">
            <v>115.29280000000001</v>
          </cell>
        </row>
        <row r="1170">
          <cell r="B1170" t="str">
            <v xml:space="preserve">Línea Spazzio Lavamanos Kyngsley C/P blanco                          </v>
          </cell>
          <cell r="C1170" t="str">
            <v xml:space="preserve"> u   </v>
          </cell>
          <cell r="D1170" t="str">
            <v>P39</v>
          </cell>
          <cell r="E1170">
            <v>104.84320000000001</v>
          </cell>
        </row>
        <row r="1171">
          <cell r="B1171" t="str">
            <v>Línea Spazzio Lavamanos Monza blanco</v>
          </cell>
          <cell r="C1171" t="str">
            <v xml:space="preserve"> u   </v>
          </cell>
          <cell r="D1171" t="str">
            <v>P39</v>
          </cell>
          <cell r="E1171">
            <v>32.088000000000001</v>
          </cell>
        </row>
        <row r="1172">
          <cell r="B1172" t="str">
            <v>Línea Spazzio Lavamanos Monza suave</v>
          </cell>
          <cell r="C1172" t="str">
            <v xml:space="preserve"> u   </v>
          </cell>
          <cell r="D1172" t="str">
            <v>P39</v>
          </cell>
          <cell r="E1172">
            <v>35.291200000000003</v>
          </cell>
        </row>
        <row r="1173">
          <cell r="B1173" t="str">
            <v xml:space="preserve">Línea Super Galaxie Inodoro Kingsley Blanco 1.6 gal.     </v>
          </cell>
          <cell r="C1173" t="str">
            <v xml:space="preserve"> u   </v>
          </cell>
          <cell r="D1173" t="str">
            <v>P39</v>
          </cell>
          <cell r="E1173">
            <v>252.48160000000004</v>
          </cell>
        </row>
        <row r="1174">
          <cell r="B1174" t="str">
            <v xml:space="preserve">Línea Super Galaxie Inodoro Kingsley Fuerte 1.6 gal.     </v>
          </cell>
          <cell r="C1174" t="str">
            <v xml:space="preserve"> u   </v>
          </cell>
          <cell r="D1174" t="str">
            <v>P39</v>
          </cell>
          <cell r="E1174">
            <v>305.48</v>
          </cell>
        </row>
        <row r="1175">
          <cell r="B1175" t="str">
            <v xml:space="preserve">Línea Super Galaxie Inodoro Kingsley Suave 1.6 gal.     </v>
          </cell>
          <cell r="C1175" t="str">
            <v xml:space="preserve"> u   </v>
          </cell>
          <cell r="D1175" t="str">
            <v>P39</v>
          </cell>
          <cell r="E1175">
            <v>277.67040000000003</v>
          </cell>
        </row>
        <row r="1176">
          <cell r="B1176" t="str">
            <v xml:space="preserve">Línea Super Galaxie Lavamanos Scorpio blanco               </v>
          </cell>
          <cell r="C1176" t="str">
            <v xml:space="preserve"> u   </v>
          </cell>
          <cell r="D1176" t="str">
            <v>P39</v>
          </cell>
          <cell r="E1176">
            <v>76.876800000000003</v>
          </cell>
        </row>
        <row r="1177">
          <cell r="B1177" t="str">
            <v>Línea Super Galaxie Lavamanos Scorpio fuerte</v>
          </cell>
          <cell r="C1177" t="str">
            <v xml:space="preserve"> u   </v>
          </cell>
          <cell r="D1177" t="str">
            <v>P39</v>
          </cell>
          <cell r="E1177">
            <v>93.016000000000005</v>
          </cell>
        </row>
        <row r="1178">
          <cell r="B1178" t="str">
            <v>Línea Super Galaxie Lavamanos Scorpio suave</v>
          </cell>
          <cell r="C1178" t="str">
            <v xml:space="preserve"> u   </v>
          </cell>
          <cell r="D1178" t="str">
            <v>P39</v>
          </cell>
          <cell r="E1178">
            <v>84.56</v>
          </cell>
        </row>
        <row r="1179">
          <cell r="B1179" t="str">
            <v xml:space="preserve">Litopón                                               </v>
          </cell>
          <cell r="C1179" t="str">
            <v xml:space="preserve"> kg. </v>
          </cell>
          <cell r="D1179" t="str">
            <v>P60</v>
          </cell>
          <cell r="E1179">
            <v>0.98</v>
          </cell>
        </row>
        <row r="1180">
          <cell r="B1180" t="str">
            <v>Llave angular de acero para inodoro</v>
          </cell>
          <cell r="C1180" t="str">
            <v>u</v>
          </cell>
          <cell r="D1180" t="str">
            <v>P39</v>
          </cell>
          <cell r="E1180">
            <v>4.3344000000000005</v>
          </cell>
        </row>
        <row r="1181">
          <cell r="B1181" t="str">
            <v>Llave angular de acero para lavamanos (2 unidades)</v>
          </cell>
          <cell r="C1181" t="str">
            <v>u</v>
          </cell>
          <cell r="D1181" t="str">
            <v>P39</v>
          </cell>
          <cell r="E1181">
            <v>8.68</v>
          </cell>
        </row>
        <row r="1182">
          <cell r="B1182" t="str">
            <v xml:space="preserve">Llave campanola de bronce con manija acrílica  FUTURA (LINEA INTERMEDIA)                    </v>
          </cell>
          <cell r="C1182" t="str">
            <v xml:space="preserve"> u   </v>
          </cell>
          <cell r="D1182" t="str">
            <v>P44</v>
          </cell>
          <cell r="E1182">
            <v>12.756800000000002</v>
          </cell>
        </row>
        <row r="1183">
          <cell r="B1183" t="str">
            <v xml:space="preserve">LLave de   paso  pesada bronce FV                           </v>
          </cell>
          <cell r="C1183" t="str">
            <v xml:space="preserve"> u   </v>
          </cell>
          <cell r="D1183" t="str">
            <v>P44</v>
          </cell>
          <cell r="E1183">
            <v>5.3872</v>
          </cell>
        </row>
        <row r="1184">
          <cell r="B1184" t="str">
            <v xml:space="preserve">LLave de   pico pesada bronce FV                           </v>
          </cell>
          <cell r="C1184" t="str">
            <v xml:space="preserve"> u   </v>
          </cell>
          <cell r="D1184" t="str">
            <v>P44</v>
          </cell>
          <cell r="E1184">
            <v>5.3872</v>
          </cell>
        </row>
        <row r="1185">
          <cell r="B1185" t="str">
            <v xml:space="preserve">LLave de manguera bronce FV                           </v>
          </cell>
          <cell r="C1185" t="str">
            <v xml:space="preserve"> u   </v>
          </cell>
          <cell r="D1185" t="str">
            <v>P44</v>
          </cell>
          <cell r="E1185">
            <v>5.3872</v>
          </cell>
        </row>
        <row r="1186">
          <cell r="B1186" t="str">
            <v>Llave de paso 1" SO SO CU</v>
          </cell>
          <cell r="C1186" t="str">
            <v xml:space="preserve"> u   </v>
          </cell>
          <cell r="D1186" t="str">
            <v>P30</v>
          </cell>
          <cell r="E1186">
            <v>13.28</v>
          </cell>
        </row>
        <row r="1187">
          <cell r="B1187" t="str">
            <v>Llave de paso 1/2" SO SO CU</v>
          </cell>
          <cell r="C1187" t="str">
            <v xml:space="preserve"> u   </v>
          </cell>
          <cell r="D1187" t="str">
            <v>P30</v>
          </cell>
          <cell r="E1187">
            <v>5.7</v>
          </cell>
        </row>
        <row r="1188">
          <cell r="B1188" t="str">
            <v>Llave de paso 3/4" SO SO CU</v>
          </cell>
          <cell r="C1188" t="str">
            <v xml:space="preserve"> u   </v>
          </cell>
          <cell r="D1188" t="str">
            <v>P30</v>
          </cell>
          <cell r="E1188">
            <v>13.34</v>
          </cell>
        </row>
        <row r="1189">
          <cell r="B1189" t="str">
            <v>Llave monoblock para fregadero Mossini cromo</v>
          </cell>
          <cell r="C1189" t="str">
            <v>u</v>
          </cell>
          <cell r="D1189" t="str">
            <v>P39</v>
          </cell>
          <cell r="E1189">
            <v>16.296000000000003</v>
          </cell>
        </row>
        <row r="1190">
          <cell r="B1190" t="str">
            <v>Llave para fregadero de placa Mossini cromo</v>
          </cell>
          <cell r="C1190" t="str">
            <v>u</v>
          </cell>
          <cell r="D1190" t="str">
            <v>P39</v>
          </cell>
          <cell r="E1190">
            <v>13.6416</v>
          </cell>
        </row>
        <row r="1191">
          <cell r="B1191" t="str">
            <v>Llave sencilla Mossini cromo</v>
          </cell>
          <cell r="C1191" t="str">
            <v>u</v>
          </cell>
          <cell r="D1191" t="str">
            <v>P39</v>
          </cell>
          <cell r="E1191">
            <v>4.5472000000000001</v>
          </cell>
        </row>
        <row r="1192">
          <cell r="B1192" t="str">
            <v xml:space="preserve">Llaves de acera 1" ITALY                                   </v>
          </cell>
          <cell r="C1192" t="str">
            <v xml:space="preserve"> u   </v>
          </cell>
          <cell r="D1192" t="str">
            <v>P2</v>
          </cell>
          <cell r="E1192">
            <v>6.16</v>
          </cell>
        </row>
        <row r="1193">
          <cell r="B1193" t="str">
            <v xml:space="preserve">Llaves de acera 1/2"   ITALY                               </v>
          </cell>
          <cell r="C1193" t="str">
            <v xml:space="preserve"> u   </v>
          </cell>
          <cell r="D1193" t="str">
            <v>P2</v>
          </cell>
          <cell r="E1193">
            <v>5.0400000000000009</v>
          </cell>
        </row>
        <row r="1194">
          <cell r="B1194" t="str">
            <v xml:space="preserve">Llaves de acera 3/4"  ITALY                               </v>
          </cell>
          <cell r="C1194" t="str">
            <v xml:space="preserve"> u   </v>
          </cell>
          <cell r="D1194" t="str">
            <v>P2</v>
          </cell>
          <cell r="E1194">
            <v>5.3760000000000003</v>
          </cell>
        </row>
        <row r="1195">
          <cell r="B1195" t="str">
            <v xml:space="preserve">Llaves de paso 1/2" CALCO                       </v>
          </cell>
          <cell r="C1195" t="str">
            <v xml:space="preserve"> u   </v>
          </cell>
          <cell r="D1195" t="str">
            <v>P2</v>
          </cell>
          <cell r="E1195">
            <v>5.0400000000000009</v>
          </cell>
        </row>
        <row r="1196">
          <cell r="B1196" t="str">
            <v xml:space="preserve">Llaves de pico 1/2" CALCO                          </v>
          </cell>
          <cell r="C1196" t="str">
            <v xml:space="preserve"> u   </v>
          </cell>
          <cell r="D1196" t="str">
            <v>P2</v>
          </cell>
          <cell r="E1196">
            <v>5.0400000000000009</v>
          </cell>
        </row>
        <row r="1197">
          <cell r="B1197" t="str">
            <v xml:space="preserve">Malla Armex R-106 (6.25x2.40)       4.5mm 15 x 15                            </v>
          </cell>
          <cell r="C1197" t="str">
            <v xml:space="preserve"> pln </v>
          </cell>
          <cell r="D1197" t="str">
            <v>P55</v>
          </cell>
          <cell r="E1197">
            <v>29.310400000000005</v>
          </cell>
        </row>
        <row r="1198">
          <cell r="B1198" t="str">
            <v xml:space="preserve">Malla Armex R-126 (6.25x2.40)       4.0mm 10 x 10                            </v>
          </cell>
          <cell r="C1198" t="str">
            <v xml:space="preserve"> pln </v>
          </cell>
          <cell r="D1198" t="str">
            <v>P55</v>
          </cell>
          <cell r="E1198">
            <v>35.134400000000007</v>
          </cell>
        </row>
        <row r="1199">
          <cell r="B1199" t="str">
            <v xml:space="preserve">Malla Armex R-131 (6.25x2.40)       5.0mm 15 x 15                            </v>
          </cell>
          <cell r="C1199" t="str">
            <v xml:space="preserve"> pln </v>
          </cell>
          <cell r="D1199" t="str">
            <v>P55</v>
          </cell>
          <cell r="E1199">
            <v>35.033600000000007</v>
          </cell>
        </row>
        <row r="1200">
          <cell r="B1200" t="str">
            <v xml:space="preserve">Malla Armex R-158 (6.25x2.40)       5.5mm 15 x 15                            </v>
          </cell>
          <cell r="C1200" t="str">
            <v xml:space="preserve"> pln </v>
          </cell>
          <cell r="D1200" t="str">
            <v>P55</v>
          </cell>
          <cell r="E1200">
            <v>42.313600000000008</v>
          </cell>
        </row>
        <row r="1201">
          <cell r="B1201" t="str">
            <v xml:space="preserve">Malla Armex R-196 (6.25x2.40)       6.0mm 15 x 15                            </v>
          </cell>
          <cell r="C1201" t="str">
            <v xml:space="preserve"> pln </v>
          </cell>
          <cell r="D1201" t="str">
            <v>P55</v>
          </cell>
          <cell r="E1201">
            <v>53.491200000000006</v>
          </cell>
        </row>
        <row r="1202">
          <cell r="B1202" t="str">
            <v xml:space="preserve">Malla Armex R-238 (6.25x2.40)       5.5mm 15 x 15                            </v>
          </cell>
          <cell r="C1202" t="str">
            <v xml:space="preserve"> pln </v>
          </cell>
          <cell r="D1202" t="str">
            <v>P55</v>
          </cell>
          <cell r="E1202">
            <v>64.713600000000014</v>
          </cell>
        </row>
        <row r="1203">
          <cell r="B1203" t="str">
            <v xml:space="preserve">Malla Armex R-257 (6.25x2.40)      7.0mm 15 x 15                            </v>
          </cell>
          <cell r="C1203" t="str">
            <v xml:space="preserve"> pln </v>
          </cell>
          <cell r="D1203" t="str">
            <v>P55</v>
          </cell>
          <cell r="E1203">
            <v>69.081600000000009</v>
          </cell>
        </row>
        <row r="1204">
          <cell r="B1204" t="str">
            <v xml:space="preserve">Malla Armex R-283 (6.25x2.40)       6.0mm 10 x 10                            </v>
          </cell>
          <cell r="C1204" t="str">
            <v xml:space="preserve"> pln </v>
          </cell>
          <cell r="D1204" t="str">
            <v>P55</v>
          </cell>
          <cell r="E1204">
            <v>75.532800000000009</v>
          </cell>
        </row>
        <row r="1205">
          <cell r="B1205" t="str">
            <v xml:space="preserve">Malla Armex R-64 (6.25x2.40)        3.5mm 15 x 15                             </v>
          </cell>
          <cell r="C1205" t="str">
            <v xml:space="preserve"> pln </v>
          </cell>
          <cell r="D1205" t="str">
            <v>P55</v>
          </cell>
          <cell r="E1205">
            <v>18.278400000000001</v>
          </cell>
        </row>
        <row r="1206">
          <cell r="B1206" t="str">
            <v xml:space="preserve">Malla Armex R-84 (6.25x2.40)        4.0mm 15 x 15                          </v>
          </cell>
          <cell r="C1206" t="str">
            <v xml:space="preserve"> pln </v>
          </cell>
          <cell r="D1206" t="str">
            <v>P55</v>
          </cell>
          <cell r="E1206">
            <v>23.408000000000001</v>
          </cell>
        </row>
        <row r="1207">
          <cell r="B1207" t="str">
            <v xml:space="preserve">Malla de cerramiento 50/10 10m/250cm                  </v>
          </cell>
          <cell r="C1207" t="str">
            <v xml:space="preserve"> rll </v>
          </cell>
          <cell r="D1207" t="str">
            <v>P55</v>
          </cell>
          <cell r="E1207">
            <v>94.113600000000005</v>
          </cell>
        </row>
        <row r="1208">
          <cell r="B1208" t="str">
            <v xml:space="preserve">Malla de cerramiento 50/10 10m/300cm                     </v>
          </cell>
          <cell r="C1208" t="str">
            <v xml:space="preserve"> rll </v>
          </cell>
          <cell r="D1208" t="str">
            <v>P55</v>
          </cell>
          <cell r="E1208">
            <v>112.92960000000001</v>
          </cell>
        </row>
        <row r="1209">
          <cell r="B1209" t="str">
            <v xml:space="preserve">Malla de cerramiento 50/10 20m/100cm                  </v>
          </cell>
          <cell r="C1209" t="str">
            <v xml:space="preserve"> rll </v>
          </cell>
          <cell r="D1209" t="str">
            <v>P55</v>
          </cell>
          <cell r="E1209">
            <v>75.275199999999998</v>
          </cell>
        </row>
        <row r="1210">
          <cell r="B1210" t="str">
            <v xml:space="preserve">Malla de cerramiento 50/10 20m/150cm                  </v>
          </cell>
          <cell r="C1210" t="str">
            <v xml:space="preserve"> rll </v>
          </cell>
          <cell r="D1210" t="str">
            <v>P55</v>
          </cell>
          <cell r="E1210">
            <v>112.92960000000001</v>
          </cell>
        </row>
        <row r="1211">
          <cell r="B1211" t="str">
            <v xml:space="preserve">Malla de cerramiento 50/10 20m/200cm                  </v>
          </cell>
          <cell r="C1211" t="str">
            <v xml:space="preserve"> rll </v>
          </cell>
          <cell r="D1211" t="str">
            <v>P55</v>
          </cell>
          <cell r="E1211">
            <v>150.5728</v>
          </cell>
        </row>
        <row r="1212">
          <cell r="B1212" t="str">
            <v>Malla de cerramiento 50/11 20m/100cm</v>
          </cell>
          <cell r="C1212" t="str">
            <v xml:space="preserve"> rll </v>
          </cell>
          <cell r="D1212" t="str">
            <v>P55</v>
          </cell>
          <cell r="E1212">
            <v>66.819200000000009</v>
          </cell>
        </row>
        <row r="1213">
          <cell r="B1213" t="str">
            <v>Malla de cerramiento 50/11 20m/120cm</v>
          </cell>
          <cell r="C1213" t="str">
            <v xml:space="preserve"> rll </v>
          </cell>
          <cell r="D1213" t="str">
            <v>P55</v>
          </cell>
          <cell r="E1213">
            <v>80.192000000000007</v>
          </cell>
        </row>
        <row r="1214">
          <cell r="B1214" t="str">
            <v>Malla de cerramiento 50/11 20m/150cm</v>
          </cell>
          <cell r="C1214" t="str">
            <v xml:space="preserve"> rll </v>
          </cell>
          <cell r="D1214" t="str">
            <v>P55</v>
          </cell>
          <cell r="E1214">
            <v>100.27360000000002</v>
          </cell>
        </row>
        <row r="1215">
          <cell r="B1215" t="str">
            <v>Malla de cerramiento 50/11 20m/200cm</v>
          </cell>
          <cell r="C1215" t="str">
            <v xml:space="preserve"> rll </v>
          </cell>
          <cell r="D1215" t="str">
            <v>P55</v>
          </cell>
          <cell r="E1215">
            <v>133.62720000000002</v>
          </cell>
        </row>
        <row r="1216">
          <cell r="B1216" t="str">
            <v>Malla de cerramiento 50/12 20m/100cm</v>
          </cell>
          <cell r="C1216" t="str">
            <v xml:space="preserve"> rll </v>
          </cell>
          <cell r="D1216" t="str">
            <v>P55</v>
          </cell>
          <cell r="E1216">
            <v>57.019200000000005</v>
          </cell>
        </row>
        <row r="1217">
          <cell r="B1217" t="str">
            <v>Malla de cerramiento 50/12 20m/150cm</v>
          </cell>
          <cell r="C1217" t="str">
            <v xml:space="preserve"> rll </v>
          </cell>
          <cell r="D1217" t="str">
            <v>P55</v>
          </cell>
          <cell r="E1217">
            <v>85.523200000000003</v>
          </cell>
        </row>
        <row r="1218">
          <cell r="B1218" t="str">
            <v>Malla M    4 10 (6.25x2.40)</v>
          </cell>
          <cell r="C1218" t="str">
            <v>mall</v>
          </cell>
          <cell r="D1218" t="str">
            <v>P31</v>
          </cell>
          <cell r="E1218">
            <v>31.684800000000003</v>
          </cell>
        </row>
        <row r="1219">
          <cell r="B1219" t="str">
            <v>Malla M    4 15 (6.25x2.40)</v>
          </cell>
          <cell r="C1219" t="str">
            <v>mall</v>
          </cell>
          <cell r="D1219" t="str">
            <v>P31</v>
          </cell>
          <cell r="E1219">
            <v>21.515200000000004</v>
          </cell>
        </row>
        <row r="1220">
          <cell r="B1220" t="str">
            <v>Malla M    5 10 (6.25x2.40)</v>
          </cell>
          <cell r="C1220" t="str">
            <v>mall</v>
          </cell>
          <cell r="D1220" t="str">
            <v>P31</v>
          </cell>
          <cell r="E1220">
            <v>51.430400000000006</v>
          </cell>
        </row>
        <row r="1221">
          <cell r="B1221" t="str">
            <v>Malla M    5 15 (6.25x2.40)</v>
          </cell>
          <cell r="C1221" t="str">
            <v>mall</v>
          </cell>
          <cell r="D1221" t="str">
            <v>P31</v>
          </cell>
          <cell r="E1221">
            <v>35.270499999999998</v>
          </cell>
        </row>
        <row r="1222">
          <cell r="B1222" t="str">
            <v>Malla M    6 10 (6.25x2.40)</v>
          </cell>
          <cell r="C1222" t="str">
            <v>mall</v>
          </cell>
          <cell r="D1222" t="str">
            <v>P31</v>
          </cell>
          <cell r="E1222">
            <v>74.054400000000015</v>
          </cell>
        </row>
        <row r="1223">
          <cell r="B1223" t="str">
            <v>Malla M    6 15 (6.25x2.40)</v>
          </cell>
          <cell r="C1223" t="str">
            <v>mall</v>
          </cell>
          <cell r="D1223" t="str">
            <v>P31</v>
          </cell>
          <cell r="E1223">
            <v>48.42880000000001</v>
          </cell>
        </row>
        <row r="1224">
          <cell r="B1224" t="str">
            <v>Malla M    7 15 (6.25x2.40)</v>
          </cell>
          <cell r="C1224" t="str">
            <v>mall</v>
          </cell>
          <cell r="D1224" t="str">
            <v>P31</v>
          </cell>
          <cell r="E1224">
            <v>67.726399999999998</v>
          </cell>
        </row>
        <row r="1225">
          <cell r="B1225" t="str">
            <v>Malla M    8 15 (6.25x2.40)</v>
          </cell>
          <cell r="C1225" t="str">
            <v>mall</v>
          </cell>
          <cell r="D1225" t="str">
            <v>P31</v>
          </cell>
          <cell r="E1225">
            <v>86.072000000000003</v>
          </cell>
        </row>
        <row r="1226">
          <cell r="B1226" t="str">
            <v>Malla M  10 15 (6.25x2.40)</v>
          </cell>
          <cell r="C1226" t="str">
            <v>mall</v>
          </cell>
          <cell r="D1226" t="str">
            <v>P31</v>
          </cell>
          <cell r="E1226">
            <v>132.8768</v>
          </cell>
        </row>
        <row r="1227">
          <cell r="B1227" t="str">
            <v>Malla M 3.5 15 (6.25x2.40)</v>
          </cell>
          <cell r="C1227" t="str">
            <v>mall</v>
          </cell>
          <cell r="D1227" t="str">
            <v>P31</v>
          </cell>
          <cell r="E1227">
            <v>16.475200000000001</v>
          </cell>
        </row>
        <row r="1228">
          <cell r="B1228" t="str">
            <v>Malla M 4.5 15 (6.25x2.40)</v>
          </cell>
          <cell r="C1228" t="str">
            <v>mall</v>
          </cell>
          <cell r="D1228" t="str">
            <v>P31</v>
          </cell>
          <cell r="E1228">
            <v>28.739200000000004</v>
          </cell>
        </row>
        <row r="1229">
          <cell r="B1229" t="str">
            <v>Malla M 5.5 15 (6.25x2.40)</v>
          </cell>
          <cell r="C1229" t="str">
            <v>mall</v>
          </cell>
          <cell r="D1229" t="str">
            <v>P31</v>
          </cell>
          <cell r="E1229">
            <v>40.689599999999999</v>
          </cell>
        </row>
        <row r="1230">
          <cell r="B1230" t="str">
            <v xml:space="preserve">Malla para tumbado                                    </v>
          </cell>
          <cell r="C1230" t="str">
            <v>m2</v>
          </cell>
          <cell r="D1230" t="str">
            <v>P60</v>
          </cell>
          <cell r="E1230">
            <v>2.37</v>
          </cell>
        </row>
        <row r="1231">
          <cell r="B1231" t="str">
            <v xml:space="preserve">Malla para tumbado (10 u de 2.21x0.61)                </v>
          </cell>
          <cell r="C1231" t="str">
            <v xml:space="preserve"> u   </v>
          </cell>
          <cell r="D1231" t="str">
            <v>P55</v>
          </cell>
          <cell r="E1231">
            <v>20.507200000000001</v>
          </cell>
        </row>
        <row r="1232">
          <cell r="B1232" t="str">
            <v>Manguera cableado eléct. PVC REF. 1"</v>
          </cell>
          <cell r="C1232" t="str">
            <v xml:space="preserve"> 100 m</v>
          </cell>
          <cell r="D1232" t="str">
            <v>P68</v>
          </cell>
          <cell r="E1232">
            <v>26.488</v>
          </cell>
        </row>
        <row r="1233">
          <cell r="B1233" t="str">
            <v>Manguera cableado eléct. PVC REF. 1/2"</v>
          </cell>
          <cell r="C1233" t="str">
            <v xml:space="preserve"> 100 m</v>
          </cell>
          <cell r="D1233" t="str">
            <v>P68</v>
          </cell>
          <cell r="E1233">
            <v>12.88</v>
          </cell>
        </row>
        <row r="1234">
          <cell r="B1234" t="str">
            <v>Manguera cableado eléct. PVC REF. 3/4"</v>
          </cell>
          <cell r="C1234" t="str">
            <v xml:space="preserve"> 100 m</v>
          </cell>
          <cell r="D1234" t="str">
            <v>P68</v>
          </cell>
          <cell r="E1234">
            <v>21.560000000000002</v>
          </cell>
        </row>
        <row r="1235">
          <cell r="B1235" t="str">
            <v xml:space="preserve">Manguera de 1/2"  15 mts.tricapa KELOS USA    </v>
          </cell>
          <cell r="C1235" t="str">
            <v xml:space="preserve"> roll</v>
          </cell>
          <cell r="D1235" t="str">
            <v>P60</v>
          </cell>
          <cell r="E1235">
            <v>10.32</v>
          </cell>
        </row>
        <row r="1236">
          <cell r="B1236" t="str">
            <v xml:space="preserve">Manguera de absorción 40'  PENTAIR                           </v>
          </cell>
          <cell r="C1236" t="str">
            <v xml:space="preserve"> u   </v>
          </cell>
          <cell r="D1236" t="str">
            <v>P2</v>
          </cell>
          <cell r="E1236">
            <v>39.423999999999999</v>
          </cell>
        </row>
        <row r="1237">
          <cell r="B1237" t="str">
            <v xml:space="preserve">Manguera de absorción 50' PENTAIR                            </v>
          </cell>
          <cell r="C1237" t="str">
            <v xml:space="preserve"> u   </v>
          </cell>
          <cell r="D1237" t="str">
            <v>P2</v>
          </cell>
          <cell r="E1237">
            <v>52.26666666666668</v>
          </cell>
        </row>
        <row r="1238">
          <cell r="B1238" t="str">
            <v>Manguera flexible 1/2"x1/2" - 1.40m -Cromado</v>
          </cell>
          <cell r="C1238" t="str">
            <v>u</v>
          </cell>
          <cell r="D1238" t="str">
            <v>P39</v>
          </cell>
          <cell r="E1238">
            <v>5.4096000000000002</v>
          </cell>
        </row>
        <row r="1239">
          <cell r="B1239" t="str">
            <v>Manija antipánico cortafuego  MAX SECURITY</v>
          </cell>
          <cell r="C1239" t="str">
            <v>u</v>
          </cell>
          <cell r="D1239" t="str">
            <v>P98</v>
          </cell>
          <cell r="E1239">
            <v>179</v>
          </cell>
        </row>
        <row r="1240">
          <cell r="B1240" t="str">
            <v>Manilla Jazz Linea Jazz cromo</v>
          </cell>
          <cell r="C1240" t="str">
            <v>u</v>
          </cell>
          <cell r="D1240" t="str">
            <v>P39</v>
          </cell>
          <cell r="E1240">
            <v>12.555200000000003</v>
          </cell>
        </row>
        <row r="1241">
          <cell r="B1241" t="str">
            <v>Manilla Jazz Linea Jazz cromo/oro</v>
          </cell>
          <cell r="C1241" t="str">
            <v>u</v>
          </cell>
          <cell r="D1241" t="str">
            <v>P39</v>
          </cell>
          <cell r="E1241">
            <v>14</v>
          </cell>
        </row>
        <row r="1242">
          <cell r="B1242" t="str">
            <v>Mano de Gato Blanco</v>
          </cell>
          <cell r="C1242" t="str">
            <v>20 kg</v>
          </cell>
          <cell r="D1242" t="str">
            <v>P59</v>
          </cell>
          <cell r="E1242">
            <v>9.8000000000000007</v>
          </cell>
        </row>
        <row r="1243">
          <cell r="B1243" t="str">
            <v>Mano de Gato Gris</v>
          </cell>
          <cell r="C1243" t="str">
            <v>20 kg</v>
          </cell>
          <cell r="D1243" t="str">
            <v>P59</v>
          </cell>
          <cell r="E1243">
            <v>8.5</v>
          </cell>
        </row>
        <row r="1244">
          <cell r="B1244" t="str">
            <v xml:space="preserve">Manómetro   0 - 100   P.S.I   Brdy USA                          </v>
          </cell>
          <cell r="C1244" t="str">
            <v xml:space="preserve"> u   </v>
          </cell>
          <cell r="D1244" t="str">
            <v>P2</v>
          </cell>
          <cell r="E1244">
            <v>5.6000000000000005</v>
          </cell>
        </row>
        <row r="1245">
          <cell r="B1245" t="str">
            <v>Mármol Eco-Romanico - Cenefa II Boticino - Dorado  5.5 x 17</v>
          </cell>
          <cell r="C1245" t="str">
            <v>u</v>
          </cell>
          <cell r="D1245" t="str">
            <v>P12</v>
          </cell>
          <cell r="E1245">
            <v>1.29</v>
          </cell>
        </row>
        <row r="1246">
          <cell r="B1246" t="str">
            <v>Mármol Eco-Romanico - Cenefa II Boticino - Dorado  5.5 x 17</v>
          </cell>
          <cell r="C1246" t="str">
            <v>u</v>
          </cell>
          <cell r="D1246" t="str">
            <v>P12</v>
          </cell>
          <cell r="E1246">
            <v>1.29</v>
          </cell>
        </row>
        <row r="1247">
          <cell r="B1247" t="str">
            <v xml:space="preserve">Mármol románico - Cenefa I Boticino Verde 11 x 31 </v>
          </cell>
          <cell r="C1247" t="str">
            <v>u</v>
          </cell>
          <cell r="D1247" t="str">
            <v>P12</v>
          </cell>
          <cell r="E1247">
            <v>5.49</v>
          </cell>
        </row>
        <row r="1248">
          <cell r="B1248" t="str">
            <v xml:space="preserve">Mármol románico - Cenefa I Rojo Boticino 11 x 31 </v>
          </cell>
          <cell r="C1248" t="str">
            <v>u</v>
          </cell>
          <cell r="D1248" t="str">
            <v>P12</v>
          </cell>
          <cell r="E1248">
            <v>5.49</v>
          </cell>
        </row>
        <row r="1249">
          <cell r="B1249" t="str">
            <v xml:space="preserve">Mármol románico - Cenefa I Rojo verde 11 x 31 </v>
          </cell>
          <cell r="C1249" t="str">
            <v>u</v>
          </cell>
          <cell r="D1249" t="str">
            <v>P12</v>
          </cell>
          <cell r="E1249">
            <v>5.49</v>
          </cell>
        </row>
        <row r="1250">
          <cell r="B1250" t="str">
            <v xml:space="preserve">Mármol románico - Cenefa II Boticino Rojo 17 x 31 </v>
          </cell>
          <cell r="C1250" t="str">
            <v>u</v>
          </cell>
          <cell r="D1250" t="str">
            <v>P12</v>
          </cell>
          <cell r="E1250">
            <v>8.4600000000000009</v>
          </cell>
        </row>
        <row r="1251">
          <cell r="B1251" t="str">
            <v xml:space="preserve">Mármol románico - Cenefa II Boticino Verde Rojo 17 x 31 </v>
          </cell>
          <cell r="C1251" t="str">
            <v>u</v>
          </cell>
          <cell r="D1251" t="str">
            <v>P12</v>
          </cell>
          <cell r="E1251">
            <v>8.4600000000000009</v>
          </cell>
        </row>
        <row r="1252">
          <cell r="B1252" t="str">
            <v>Mármol románico - Cenefa III Arc. 29 x 7. Botticino</v>
          </cell>
          <cell r="C1252" t="str">
            <v>u</v>
          </cell>
          <cell r="D1252" t="str">
            <v>P12</v>
          </cell>
          <cell r="E1252">
            <v>2.68</v>
          </cell>
        </row>
        <row r="1253">
          <cell r="B1253" t="str">
            <v xml:space="preserve">Mármol románico - Cenefa III Boticino Rojo 17 x 31 </v>
          </cell>
          <cell r="C1253" t="str">
            <v>u</v>
          </cell>
          <cell r="D1253" t="str">
            <v>P12</v>
          </cell>
          <cell r="E1253">
            <v>2.68</v>
          </cell>
        </row>
        <row r="1254">
          <cell r="B1254" t="str">
            <v xml:space="preserve">Mármol románico - Cenefa III Boticino Rojo 17 x 31 </v>
          </cell>
          <cell r="C1254" t="str">
            <v>u</v>
          </cell>
          <cell r="D1254" t="str">
            <v>P12</v>
          </cell>
          <cell r="E1254">
            <v>2.68</v>
          </cell>
        </row>
        <row r="1255">
          <cell r="B1255" t="str">
            <v>Mármol románico - Trevi Cenefa Arcaica 29 x 7</v>
          </cell>
          <cell r="C1255" t="str">
            <v>u</v>
          </cell>
          <cell r="D1255" t="str">
            <v>P12</v>
          </cell>
          <cell r="E1255">
            <v>6.1488000000000005</v>
          </cell>
        </row>
        <row r="1256">
          <cell r="B1256" t="str">
            <v>Mármol románico - Trevi Cenefa Arcaica 31 x 5</v>
          </cell>
          <cell r="C1256" t="str">
            <v>u</v>
          </cell>
          <cell r="D1256" t="str">
            <v>P12</v>
          </cell>
          <cell r="E1256">
            <v>6.0144000000000011</v>
          </cell>
        </row>
        <row r="1257">
          <cell r="B1257" t="str">
            <v>Mármol románico - Trevi Cenefa Arcaica 33 x 15</v>
          </cell>
          <cell r="C1257" t="str">
            <v>u</v>
          </cell>
          <cell r="D1257" t="str">
            <v>P12</v>
          </cell>
          <cell r="E1257">
            <v>14.616000000000001</v>
          </cell>
        </row>
        <row r="1258">
          <cell r="B1258" t="str">
            <v>Mármol románico - Trevi Cenefa Arcaica 36 x 7</v>
          </cell>
          <cell r="C1258" t="str">
            <v>u</v>
          </cell>
          <cell r="D1258" t="str">
            <v>P12</v>
          </cell>
          <cell r="E1258">
            <v>7.6944000000000008</v>
          </cell>
        </row>
        <row r="1259">
          <cell r="B1259" t="str">
            <v>Mármol románico - Trevi Cenefa I  Arc. 31 x 5. Botticino</v>
          </cell>
          <cell r="C1259" t="str">
            <v>u</v>
          </cell>
          <cell r="D1259" t="str">
            <v>P12</v>
          </cell>
          <cell r="E1259">
            <v>5.8128000000000011</v>
          </cell>
        </row>
        <row r="1260">
          <cell r="B1260" t="str">
            <v>Mármol románico - Trevi Cenefa II Arc. 29 x 7. Botticino</v>
          </cell>
          <cell r="C1260" t="str">
            <v>u</v>
          </cell>
          <cell r="D1260" t="str">
            <v>P12</v>
          </cell>
          <cell r="E1260">
            <v>5.8912000000000004</v>
          </cell>
        </row>
        <row r="1261">
          <cell r="B1261" t="str">
            <v>Mármol románico - Trevi Toceta Arc. 10 x 10. Ver-Bottic.</v>
          </cell>
          <cell r="C1261" t="str">
            <v>u</v>
          </cell>
          <cell r="D1261" t="str">
            <v>P12</v>
          </cell>
          <cell r="E1261">
            <v>2.7664000000000004</v>
          </cell>
        </row>
        <row r="1262">
          <cell r="B1262" t="str">
            <v>Mármol románico - Trevi Toceta Arc.10 x 10. Ros-Bottic.</v>
          </cell>
          <cell r="C1262" t="str">
            <v>u</v>
          </cell>
          <cell r="D1262" t="str">
            <v>P12</v>
          </cell>
          <cell r="E1262">
            <v>2.7664000000000004</v>
          </cell>
        </row>
        <row r="1263">
          <cell r="B1263" t="str">
            <v>Mármol rom-Trevi Cenefa Arc. IV 33 x 15. Roj - Ver-Botti</v>
          </cell>
          <cell r="C1263" t="str">
            <v>u</v>
          </cell>
          <cell r="D1263" t="str">
            <v>P12</v>
          </cell>
          <cell r="E1263">
            <v>14.448000000000002</v>
          </cell>
        </row>
        <row r="1264">
          <cell r="B1264" t="str">
            <v>Mármol rom-Trevi Cenefa III Arc. 36 x 7. Botti - Ver - Ros</v>
          </cell>
          <cell r="C1264" t="str">
            <v>u</v>
          </cell>
          <cell r="D1264" t="str">
            <v>P12</v>
          </cell>
          <cell r="E1264">
            <v>7.5376000000000012</v>
          </cell>
        </row>
        <row r="1265">
          <cell r="B1265" t="str">
            <v xml:space="preserve">Masilla plástica juntas IGAS N. </v>
          </cell>
          <cell r="C1265" t="str">
            <v xml:space="preserve"> kg  </v>
          </cell>
          <cell r="D1265" t="str">
            <v>P92</v>
          </cell>
          <cell r="E1265">
            <v>1.3191999999999999</v>
          </cell>
        </row>
        <row r="1266">
          <cell r="B1266" t="str">
            <v>Material al norte de Quito   (transporte)</v>
          </cell>
          <cell r="C1266" t="str">
            <v>m3</v>
          </cell>
          <cell r="D1266" t="str">
            <v>P101</v>
          </cell>
          <cell r="E1266">
            <v>6</v>
          </cell>
        </row>
        <row r="1267">
          <cell r="B1267" t="str">
            <v>Material al sur de Quito   (transporte)</v>
          </cell>
          <cell r="C1267" t="str">
            <v>m3</v>
          </cell>
          <cell r="D1267" t="str">
            <v>P101</v>
          </cell>
          <cell r="E1267">
            <v>7</v>
          </cell>
        </row>
        <row r="1268">
          <cell r="B1268" t="str">
            <v>Material en el Valle de Cumbaya   (transporte)</v>
          </cell>
          <cell r="C1268" t="str">
            <v>m3</v>
          </cell>
          <cell r="D1268" t="str">
            <v>P101</v>
          </cell>
          <cell r="E1268">
            <v>7.5</v>
          </cell>
        </row>
        <row r="1269">
          <cell r="B1269" t="str">
            <v>Material en el Valle de los Chillos   (transporte)</v>
          </cell>
          <cell r="C1269" t="str">
            <v>m3</v>
          </cell>
          <cell r="D1269" t="str">
            <v>P101</v>
          </cell>
          <cell r="E1269">
            <v>7</v>
          </cell>
        </row>
        <row r="1270">
          <cell r="B1270" t="str">
            <v>Maxiclean 100</v>
          </cell>
          <cell r="C1270" t="str">
            <v xml:space="preserve"> Lt  </v>
          </cell>
          <cell r="D1270" t="str">
            <v>P59</v>
          </cell>
          <cell r="E1270">
            <v>2.46</v>
          </cell>
        </row>
        <row r="1271">
          <cell r="B1271" t="str">
            <v>Maxiclean 200</v>
          </cell>
          <cell r="C1271" t="str">
            <v xml:space="preserve"> Lt  </v>
          </cell>
          <cell r="D1271" t="str">
            <v>P59</v>
          </cell>
          <cell r="E1271">
            <v>3.53</v>
          </cell>
        </row>
        <row r="1272">
          <cell r="B1272" t="str">
            <v>Maxiclean 300</v>
          </cell>
          <cell r="C1272" t="str">
            <v xml:space="preserve"> Lt  </v>
          </cell>
          <cell r="D1272" t="str">
            <v>P59</v>
          </cell>
          <cell r="E1272">
            <v>2.19</v>
          </cell>
        </row>
        <row r="1273">
          <cell r="B1273" t="str">
            <v>Maxiclean 50</v>
          </cell>
          <cell r="C1273" t="str">
            <v xml:space="preserve"> Lt  </v>
          </cell>
          <cell r="D1273" t="str">
            <v>P59</v>
          </cell>
          <cell r="E1273">
            <v>1.71</v>
          </cell>
        </row>
        <row r="1274">
          <cell r="B1274" t="str">
            <v>Maxiclear</v>
          </cell>
          <cell r="C1274" t="str">
            <v>gln</v>
          </cell>
          <cell r="D1274" t="str">
            <v>P59</v>
          </cell>
          <cell r="E1274">
            <v>18.95</v>
          </cell>
        </row>
        <row r="1275">
          <cell r="B1275" t="str">
            <v>Maxiempaste</v>
          </cell>
          <cell r="C1275" t="str">
            <v>20 kg</v>
          </cell>
          <cell r="D1275" t="str">
            <v>P59</v>
          </cell>
          <cell r="E1275">
            <v>6.38</v>
          </cell>
        </row>
        <row r="1276">
          <cell r="B1276" t="str">
            <v>Maxifast</v>
          </cell>
          <cell r="C1276" t="str">
            <v>gln</v>
          </cell>
          <cell r="D1276" t="str">
            <v>P59</v>
          </cell>
          <cell r="E1276">
            <v>5.03</v>
          </cell>
        </row>
        <row r="1277">
          <cell r="B1277" t="str">
            <v>Maxilane</v>
          </cell>
          <cell r="C1277" t="str">
            <v>gln</v>
          </cell>
          <cell r="D1277" t="str">
            <v>P59</v>
          </cell>
          <cell r="E1277">
            <v>17.22</v>
          </cell>
        </row>
        <row r="1278">
          <cell r="B1278" t="str">
            <v>Maximix</v>
          </cell>
          <cell r="C1278" t="str">
            <v>40 kg</v>
          </cell>
          <cell r="D1278" t="str">
            <v>P59</v>
          </cell>
          <cell r="E1278">
            <v>4.09</v>
          </cell>
        </row>
        <row r="1279">
          <cell r="B1279" t="str">
            <v>Maxinol</v>
          </cell>
          <cell r="C1279" t="str">
            <v>gln</v>
          </cell>
          <cell r="D1279" t="str">
            <v>P59</v>
          </cell>
          <cell r="E1279">
            <v>5.17</v>
          </cell>
        </row>
        <row r="1280">
          <cell r="B1280" t="str">
            <v>Maxipatch 100</v>
          </cell>
          <cell r="C1280" t="str">
            <v>Lt</v>
          </cell>
          <cell r="D1280" t="str">
            <v>P59</v>
          </cell>
          <cell r="E1280">
            <v>0.93</v>
          </cell>
        </row>
        <row r="1281">
          <cell r="B1281" t="str">
            <v>Maxiplug</v>
          </cell>
          <cell r="C1281" t="str">
            <v xml:space="preserve">2 Kg  </v>
          </cell>
          <cell r="D1281" t="str">
            <v>P59</v>
          </cell>
          <cell r="E1281">
            <v>2.77</v>
          </cell>
        </row>
        <row r="1282">
          <cell r="B1282" t="str">
            <v>Maxisealer 300</v>
          </cell>
          <cell r="C1282" t="str">
            <v>gln</v>
          </cell>
          <cell r="D1282" t="str">
            <v>P59</v>
          </cell>
          <cell r="E1282">
            <v>16.12</v>
          </cell>
        </row>
        <row r="1283">
          <cell r="B1283" t="str">
            <v>Maxistick 580</v>
          </cell>
          <cell r="C1283" t="str">
            <v xml:space="preserve"> Lt  </v>
          </cell>
          <cell r="D1283" t="str">
            <v>P59</v>
          </cell>
          <cell r="E1283">
            <v>22.88</v>
          </cell>
        </row>
        <row r="1284">
          <cell r="B1284" t="str">
            <v>Maxitex Fino (Oro, Natural y Almendra)</v>
          </cell>
          <cell r="C1284" t="str">
            <v>30 kg</v>
          </cell>
          <cell r="D1284" t="str">
            <v>P59</v>
          </cell>
          <cell r="E1284">
            <v>36.090000000000003</v>
          </cell>
        </row>
        <row r="1285">
          <cell r="B1285" t="str">
            <v>Maxitex Fino (Terracota)</v>
          </cell>
          <cell r="C1285" t="str">
            <v>30 kg</v>
          </cell>
          <cell r="D1285" t="str">
            <v>P59</v>
          </cell>
          <cell r="E1285">
            <v>38.450000000000003</v>
          </cell>
        </row>
        <row r="1286">
          <cell r="B1286" t="str">
            <v xml:space="preserve">Mecha lenta                                           </v>
          </cell>
          <cell r="C1286" t="str">
            <v xml:space="preserve"> 1000m</v>
          </cell>
          <cell r="D1286" t="str">
            <v>P41</v>
          </cell>
          <cell r="E1286">
            <v>145.60000000000002</v>
          </cell>
        </row>
        <row r="1287">
          <cell r="B1287" t="str">
            <v xml:space="preserve">Media Alfajía de eucalipto 3x6x250 (cm) cepillado                    </v>
          </cell>
          <cell r="C1287" t="str">
            <v xml:space="preserve"> u   </v>
          </cell>
          <cell r="D1287" t="str">
            <v>P58</v>
          </cell>
          <cell r="E1287">
            <v>1.7584000000000002</v>
          </cell>
        </row>
        <row r="1288">
          <cell r="B1288" t="str">
            <v>Media duela 5 cm.</v>
          </cell>
          <cell r="C1288" t="str">
            <v>u</v>
          </cell>
          <cell r="D1288" t="str">
            <v>P58</v>
          </cell>
          <cell r="E1288">
            <v>1.0640000000000001</v>
          </cell>
        </row>
        <row r="1289">
          <cell r="B1289" t="str">
            <v>Medidor y disyuntor de proteccion</v>
          </cell>
          <cell r="C1289" t="str">
            <v>global</v>
          </cell>
          <cell r="E1289">
            <v>230</v>
          </cell>
        </row>
        <row r="1290">
          <cell r="B1290" t="str">
            <v xml:space="preserve">Medidores agua 3M3/Hmagnéticos Tavira1/2" ChorroUnico          </v>
          </cell>
          <cell r="C1290" t="str">
            <v xml:space="preserve"> u   </v>
          </cell>
          <cell r="D1290" t="str">
            <v>P2</v>
          </cell>
          <cell r="E1290">
            <v>23.520000000000003</v>
          </cell>
        </row>
        <row r="1291">
          <cell r="B1291" t="str">
            <v xml:space="preserve">Medidores agua 5 M3/HmagnéticosTavira3/4"ChorroUnico                   </v>
          </cell>
          <cell r="C1291" t="str">
            <v>u</v>
          </cell>
          <cell r="D1291" t="str">
            <v>P2</v>
          </cell>
          <cell r="E1291">
            <v>42.56</v>
          </cell>
        </row>
        <row r="1292">
          <cell r="B1292" t="str">
            <v xml:space="preserve">Medidores agua 7M3/H magnéticos Tavira 1" Chorro Unico      </v>
          </cell>
          <cell r="C1292" t="str">
            <v xml:space="preserve"> u   </v>
          </cell>
          <cell r="D1292" t="str">
            <v>P2</v>
          </cell>
          <cell r="E1292">
            <v>77.28</v>
          </cell>
        </row>
        <row r="1293">
          <cell r="B1293" t="str">
            <v>Medio jgo. acces. FV Coll.Stylo cromo (LINEA DE LUJO)</v>
          </cell>
          <cell r="C1293" t="str">
            <v xml:space="preserve"> u   </v>
          </cell>
          <cell r="D1293" t="str">
            <v>P44</v>
          </cell>
          <cell r="E1293">
            <v>84.784000000000006</v>
          </cell>
        </row>
        <row r="1294">
          <cell r="B1294" t="str">
            <v>Mezcladora 4" Mossini cromo</v>
          </cell>
          <cell r="C1294" t="str">
            <v>u</v>
          </cell>
          <cell r="D1294" t="str">
            <v>P39</v>
          </cell>
          <cell r="E1294">
            <v>12.510400000000001</v>
          </cell>
        </row>
        <row r="1295">
          <cell r="B1295" t="str">
            <v>Mina Guayllabamba a Calderòn (17.50 Km)</v>
          </cell>
          <cell r="C1295" t="str">
            <v>m3</v>
          </cell>
          <cell r="D1295" t="str">
            <v>P16</v>
          </cell>
          <cell r="E1295">
            <v>4</v>
          </cell>
        </row>
        <row r="1296">
          <cell r="B1296" t="str">
            <v>Mina Guayllabamba a Checa (30 Km)</v>
          </cell>
          <cell r="C1296" t="str">
            <v>m3</v>
          </cell>
          <cell r="D1296" t="str">
            <v>P16</v>
          </cell>
          <cell r="E1296">
            <v>4.5</v>
          </cell>
        </row>
        <row r="1297">
          <cell r="B1297" t="str">
            <v>Mina Guayllabamba a Guayllabamba (10 Km)</v>
          </cell>
          <cell r="C1297" t="str">
            <v>m3</v>
          </cell>
          <cell r="D1297" t="str">
            <v>P16</v>
          </cell>
          <cell r="E1297">
            <v>3</v>
          </cell>
        </row>
        <row r="1298">
          <cell r="B1298" t="str">
            <v>Mina Guayllabamba a Llano Chico (20 Km)</v>
          </cell>
          <cell r="C1298" t="str">
            <v>m3</v>
          </cell>
          <cell r="D1298" t="str">
            <v>P16</v>
          </cell>
          <cell r="E1298">
            <v>4</v>
          </cell>
        </row>
        <row r="1299">
          <cell r="B1299" t="str">
            <v>Mina Guayllabamba a Llano Grande (18 Km)</v>
          </cell>
          <cell r="C1299" t="str">
            <v>m3</v>
          </cell>
          <cell r="D1299" t="str">
            <v>P16</v>
          </cell>
          <cell r="E1299">
            <v>4</v>
          </cell>
        </row>
        <row r="1300">
          <cell r="B1300" t="str">
            <v>Mina Guayllabamba a Pifo (40 Km)</v>
          </cell>
          <cell r="C1300" t="str">
            <v>m3</v>
          </cell>
          <cell r="D1300" t="str">
            <v>P16</v>
          </cell>
          <cell r="E1300">
            <v>6</v>
          </cell>
        </row>
        <row r="1301">
          <cell r="B1301" t="str">
            <v>Mina Guayllabamba a Pomasqui (35 Km)</v>
          </cell>
          <cell r="C1301" t="str">
            <v>m3</v>
          </cell>
          <cell r="D1301" t="str">
            <v>P16</v>
          </cell>
          <cell r="E1301">
            <v>5.25</v>
          </cell>
        </row>
        <row r="1302">
          <cell r="B1302" t="str">
            <v>Mina Guayllabamba a Quinche (25 Km)</v>
          </cell>
          <cell r="C1302" t="str">
            <v>m3</v>
          </cell>
          <cell r="D1302" t="str">
            <v>P16</v>
          </cell>
          <cell r="E1302">
            <v>5</v>
          </cell>
        </row>
        <row r="1303">
          <cell r="B1303" t="str">
            <v>Mina Guayllabamba a Quito Centro(35 Km)</v>
          </cell>
          <cell r="C1303" t="str">
            <v>m3</v>
          </cell>
          <cell r="D1303" t="str">
            <v>P16</v>
          </cell>
          <cell r="E1303">
            <v>5.25</v>
          </cell>
        </row>
        <row r="1304">
          <cell r="B1304" t="str">
            <v>Mina Guayllabamba a Quito Norte (30 Km)</v>
          </cell>
          <cell r="C1304" t="str">
            <v>m3</v>
          </cell>
          <cell r="D1304" t="str">
            <v>P16</v>
          </cell>
          <cell r="E1304">
            <v>4.5</v>
          </cell>
        </row>
        <row r="1305">
          <cell r="B1305" t="str">
            <v>Mina Guayllabamba a Quito Sur(50 Km)</v>
          </cell>
          <cell r="C1305" t="str">
            <v>m3</v>
          </cell>
          <cell r="D1305" t="str">
            <v>P16</v>
          </cell>
          <cell r="E1305">
            <v>7.5</v>
          </cell>
        </row>
        <row r="1306">
          <cell r="B1306" t="str">
            <v>Mina Guayllabamba a Tumbaco (55 Km)</v>
          </cell>
          <cell r="C1306" t="str">
            <v>m3</v>
          </cell>
          <cell r="D1306" t="str">
            <v>P16</v>
          </cell>
          <cell r="E1306">
            <v>8.25</v>
          </cell>
        </row>
        <row r="1307">
          <cell r="B1307" t="str">
            <v>Mina Guayllabamba a Yaruqui (35 Km)</v>
          </cell>
          <cell r="C1307" t="str">
            <v>m3</v>
          </cell>
          <cell r="D1307" t="str">
            <v>P16</v>
          </cell>
          <cell r="E1307">
            <v>5.6</v>
          </cell>
        </row>
        <row r="1308">
          <cell r="B1308" t="str">
            <v>Mini bucle Dupont Lumena (inc. forro) 10 años de garantía</v>
          </cell>
          <cell r="C1308" t="str">
            <v xml:space="preserve"> m2  </v>
          </cell>
          <cell r="D1308" t="str">
            <v>P7</v>
          </cell>
          <cell r="E1308">
            <v>18.614400000000003</v>
          </cell>
        </row>
        <row r="1309">
          <cell r="B1309" t="str">
            <v>Mini bucle Forte (inc. forro)</v>
          </cell>
          <cell r="C1309" t="str">
            <v xml:space="preserve"> m2  </v>
          </cell>
          <cell r="D1309" t="str">
            <v>P7</v>
          </cell>
          <cell r="E1309">
            <v>9.6432000000000002</v>
          </cell>
        </row>
        <row r="1310">
          <cell r="B1310" t="str">
            <v>Mini bucle Mongol (sin forro)</v>
          </cell>
          <cell r="C1310" t="str">
            <v xml:space="preserve"> m2  </v>
          </cell>
          <cell r="D1310" t="str">
            <v>P7</v>
          </cell>
          <cell r="E1310">
            <v>9.24</v>
          </cell>
        </row>
        <row r="1311">
          <cell r="B1311" t="str">
            <v>Mini bucle Resisto (inc. Forro) 5 años de garantía</v>
          </cell>
          <cell r="C1311" t="str">
            <v xml:space="preserve"> m2  </v>
          </cell>
          <cell r="D1311" t="str">
            <v>P7</v>
          </cell>
          <cell r="E1311">
            <v>11.177600000000002</v>
          </cell>
        </row>
        <row r="1312">
          <cell r="B1312" t="str">
            <v xml:space="preserve">ML con URK  75 mm. Clase 20                           </v>
          </cell>
          <cell r="C1312" t="str">
            <v xml:space="preserve"> m   </v>
          </cell>
          <cell r="D1312" t="str">
            <v>P95</v>
          </cell>
          <cell r="E1312">
            <v>6.5184000000000006</v>
          </cell>
        </row>
        <row r="1313">
          <cell r="B1313" t="str">
            <v xml:space="preserve">ML con URK 100 mm. Clase 15                           </v>
          </cell>
          <cell r="C1313" t="str">
            <v xml:space="preserve"> m   </v>
          </cell>
          <cell r="D1313" t="str">
            <v>P95</v>
          </cell>
          <cell r="E1313">
            <v>7.4256000000000002</v>
          </cell>
        </row>
        <row r="1314">
          <cell r="B1314" t="str">
            <v xml:space="preserve">ML con URK 100 mm. Clase 20                           </v>
          </cell>
          <cell r="C1314" t="str">
            <v xml:space="preserve"> m   </v>
          </cell>
          <cell r="D1314" t="str">
            <v>P95</v>
          </cell>
          <cell r="E1314">
            <v>9.4640000000000004</v>
          </cell>
        </row>
        <row r="1315">
          <cell r="B1315" t="str">
            <v xml:space="preserve">ML con URK 150 mm. Clase 10                           </v>
          </cell>
          <cell r="C1315" t="str">
            <v xml:space="preserve"> m   </v>
          </cell>
          <cell r="D1315" t="str">
            <v>P95</v>
          </cell>
          <cell r="E1315">
            <v>12.566400000000002</v>
          </cell>
        </row>
        <row r="1316">
          <cell r="B1316" t="str">
            <v xml:space="preserve">ML con URK 150 mm. Clase 15                           </v>
          </cell>
          <cell r="C1316" t="str">
            <v xml:space="preserve"> m   </v>
          </cell>
          <cell r="D1316" t="str">
            <v>P95</v>
          </cell>
          <cell r="E1316">
            <v>14.5236</v>
          </cell>
        </row>
        <row r="1317">
          <cell r="B1317" t="str">
            <v xml:space="preserve">ML con URK 150 mm. Clase 20                           </v>
          </cell>
          <cell r="C1317" t="str">
            <v xml:space="preserve"> m   </v>
          </cell>
          <cell r="D1317" t="str">
            <v>P95</v>
          </cell>
          <cell r="E1317">
            <v>19.812800000000003</v>
          </cell>
        </row>
        <row r="1318">
          <cell r="B1318" t="str">
            <v xml:space="preserve">ML con URK 200 mm. Clase 10                           </v>
          </cell>
          <cell r="C1318" t="str">
            <v xml:space="preserve"> m   </v>
          </cell>
          <cell r="D1318" t="str">
            <v>P95</v>
          </cell>
          <cell r="E1318">
            <v>19.471200000000003</v>
          </cell>
        </row>
        <row r="1319">
          <cell r="B1319" t="str">
            <v xml:space="preserve">ML con URK 200 mm. Clase 15                           </v>
          </cell>
          <cell r="C1319" t="str">
            <v xml:space="preserve"> m   </v>
          </cell>
          <cell r="D1319" t="str">
            <v>P95</v>
          </cell>
          <cell r="E1319">
            <v>22.380400000000005</v>
          </cell>
        </row>
        <row r="1320">
          <cell r="B1320" t="str">
            <v xml:space="preserve">ML con URK 200 mm. Clase 20                           </v>
          </cell>
          <cell r="C1320" t="str">
            <v xml:space="preserve"> m   </v>
          </cell>
          <cell r="D1320" t="str">
            <v>P95</v>
          </cell>
          <cell r="E1320">
            <v>27.7256</v>
          </cell>
        </row>
        <row r="1321">
          <cell r="B1321" t="str">
            <v xml:space="preserve">ML con URK 250 mm. Clase 10                           </v>
          </cell>
          <cell r="C1321" t="str">
            <v xml:space="preserve"> m   </v>
          </cell>
          <cell r="D1321" t="str">
            <v>P95</v>
          </cell>
          <cell r="E1321">
            <v>31.374000000000002</v>
          </cell>
        </row>
        <row r="1322">
          <cell r="B1322" t="str">
            <v xml:space="preserve">ML con URK 250 mm. Clase 15                           </v>
          </cell>
          <cell r="C1322" t="str">
            <v xml:space="preserve"> m   </v>
          </cell>
          <cell r="D1322" t="str">
            <v>P95</v>
          </cell>
          <cell r="E1322">
            <v>35.775600000000004</v>
          </cell>
        </row>
        <row r="1323">
          <cell r="B1323" t="str">
            <v xml:space="preserve">ML con URK 250 mm. Clase 20                           </v>
          </cell>
          <cell r="C1323" t="str">
            <v xml:space="preserve"> m   </v>
          </cell>
          <cell r="D1323" t="str">
            <v>P95</v>
          </cell>
          <cell r="E1323">
            <v>46.916800000000002</v>
          </cell>
        </row>
        <row r="1324">
          <cell r="B1324" t="str">
            <v xml:space="preserve">ML con URK 300 mm. Clase 10                           </v>
          </cell>
          <cell r="C1324" t="str">
            <v xml:space="preserve"> m   </v>
          </cell>
          <cell r="D1324" t="str">
            <v>P95</v>
          </cell>
          <cell r="E1324">
            <v>47.555200000000006</v>
          </cell>
        </row>
        <row r="1325">
          <cell r="B1325" t="str">
            <v xml:space="preserve">ML con URK 300 mm. Clase 15                           </v>
          </cell>
          <cell r="C1325" t="str">
            <v xml:space="preserve"> m   </v>
          </cell>
          <cell r="D1325" t="str">
            <v>P95</v>
          </cell>
          <cell r="E1325">
            <v>63.932400000000008</v>
          </cell>
        </row>
        <row r="1326">
          <cell r="B1326" t="str">
            <v xml:space="preserve">ML con URK 300 mm. Clase 20                           </v>
          </cell>
          <cell r="C1326" t="str">
            <v xml:space="preserve"> m   </v>
          </cell>
          <cell r="D1326" t="str">
            <v>P95</v>
          </cell>
          <cell r="E1326">
            <v>76.756399999999999</v>
          </cell>
        </row>
        <row r="1327">
          <cell r="B1327" t="str">
            <v xml:space="preserve">ML con URK 350 mm. Clase 10                           </v>
          </cell>
          <cell r="C1327" t="str">
            <v xml:space="preserve"> m   </v>
          </cell>
          <cell r="D1327" t="str">
            <v>P95</v>
          </cell>
          <cell r="E1327">
            <v>64.551200000000009</v>
          </cell>
        </row>
        <row r="1328">
          <cell r="B1328" t="str">
            <v xml:space="preserve">ML con URK 350 mm. Clase 15                           </v>
          </cell>
          <cell r="C1328" t="str">
            <v xml:space="preserve"> m   </v>
          </cell>
          <cell r="D1328" t="str">
            <v>P95</v>
          </cell>
          <cell r="E1328">
            <v>97.000400000000013</v>
          </cell>
        </row>
        <row r="1329">
          <cell r="B1329" t="str">
            <v xml:space="preserve">ML con URK 350 mm. Clase 20                           </v>
          </cell>
          <cell r="C1329" t="str">
            <v xml:space="preserve"> m   </v>
          </cell>
          <cell r="D1329" t="str">
            <v>P95</v>
          </cell>
          <cell r="E1329">
            <v>109.87480000000002</v>
          </cell>
        </row>
        <row r="1330">
          <cell r="B1330" t="str">
            <v xml:space="preserve">ML con URK 400 mm. Clase 10                           </v>
          </cell>
          <cell r="C1330" t="str">
            <v xml:space="preserve"> m   </v>
          </cell>
          <cell r="D1330" t="str">
            <v>P95</v>
          </cell>
          <cell r="E1330">
            <v>76.801200000000009</v>
          </cell>
        </row>
        <row r="1331">
          <cell r="B1331" t="str">
            <v xml:space="preserve">ML con URK 400 mm. Clase 15                           </v>
          </cell>
          <cell r="C1331" t="str">
            <v xml:space="preserve"> m   </v>
          </cell>
          <cell r="D1331" t="str">
            <v>P95</v>
          </cell>
          <cell r="E1331">
            <v>121.82520000000001</v>
          </cell>
        </row>
        <row r="1332">
          <cell r="B1332" t="str">
            <v xml:space="preserve">ML con URK 400 mm. Clase 20                           </v>
          </cell>
          <cell r="C1332" t="str">
            <v xml:space="preserve"> m   </v>
          </cell>
          <cell r="D1332" t="str">
            <v>P95</v>
          </cell>
          <cell r="E1332">
            <v>152.05960000000002</v>
          </cell>
        </row>
        <row r="1333">
          <cell r="B1333" t="str">
            <v xml:space="preserve">ML con URK 450 mm. Clase 10                           </v>
          </cell>
          <cell r="C1333" t="str">
            <v xml:space="preserve"> m   </v>
          </cell>
          <cell r="D1333" t="str">
            <v>P95</v>
          </cell>
          <cell r="E1333">
            <v>91.772800000000004</v>
          </cell>
        </row>
        <row r="1334">
          <cell r="B1334" t="str">
            <v xml:space="preserve">ML con URK 450 mm. Clase 15                           </v>
          </cell>
          <cell r="C1334" t="str">
            <v xml:space="preserve"> m   </v>
          </cell>
          <cell r="D1334" t="str">
            <v>P95</v>
          </cell>
          <cell r="E1334">
            <v>120.32440000000001</v>
          </cell>
        </row>
        <row r="1335">
          <cell r="B1335" t="str">
            <v xml:space="preserve">ML con URK 450 mm. Clase 20                           </v>
          </cell>
          <cell r="C1335" t="str">
            <v xml:space="preserve"> m   </v>
          </cell>
          <cell r="D1335" t="str">
            <v>P95</v>
          </cell>
          <cell r="E1335">
            <v>163.71039999999999</v>
          </cell>
        </row>
        <row r="1336">
          <cell r="B1336" t="str">
            <v xml:space="preserve">ML con URK 500 mm. Clase 10                           </v>
          </cell>
          <cell r="C1336" t="str">
            <v xml:space="preserve"> m   </v>
          </cell>
          <cell r="D1336" t="str">
            <v>P95</v>
          </cell>
          <cell r="E1336">
            <v>106.14800000000001</v>
          </cell>
        </row>
        <row r="1337">
          <cell r="B1337" t="str">
            <v xml:space="preserve">ML con URK 500 mm. Clase 15                           </v>
          </cell>
          <cell r="C1337" t="str">
            <v xml:space="preserve"> m   </v>
          </cell>
          <cell r="D1337" t="str">
            <v>P95</v>
          </cell>
          <cell r="E1337">
            <v>130.0712</v>
          </cell>
        </row>
        <row r="1338">
          <cell r="B1338" t="str">
            <v xml:space="preserve">ML con URK 500 mm. Clase 20                           </v>
          </cell>
          <cell r="C1338" t="str">
            <v xml:space="preserve"> m   </v>
          </cell>
          <cell r="D1338" t="str">
            <v>P95</v>
          </cell>
          <cell r="E1338">
            <v>179.70960000000002</v>
          </cell>
        </row>
        <row r="1339">
          <cell r="B1339" t="str">
            <v xml:space="preserve">ML con URK 600 mm. Clase 10                           </v>
          </cell>
          <cell r="C1339" t="str">
            <v xml:space="preserve"> m   </v>
          </cell>
          <cell r="D1339" t="str">
            <v>P95</v>
          </cell>
          <cell r="E1339">
            <v>157.75480000000002</v>
          </cell>
        </row>
        <row r="1340">
          <cell r="B1340" t="str">
            <v xml:space="preserve">ML con URK 600 mm. Clase 15                           </v>
          </cell>
          <cell r="C1340" t="str">
            <v xml:space="preserve"> m   </v>
          </cell>
          <cell r="D1340" t="str">
            <v>P95</v>
          </cell>
          <cell r="E1340">
            <v>188.3476</v>
          </cell>
        </row>
        <row r="1341">
          <cell r="B1341" t="str">
            <v xml:space="preserve">ML con URK 600 mm. Clase 20                           </v>
          </cell>
          <cell r="C1341" t="str">
            <v xml:space="preserve"> m   </v>
          </cell>
          <cell r="D1341" t="str">
            <v>P95</v>
          </cell>
          <cell r="E1341">
            <v>238.24080000000004</v>
          </cell>
        </row>
        <row r="1342">
          <cell r="B1342" t="str">
            <v xml:space="preserve">ML con URK 700 mm. Clase 10                           </v>
          </cell>
          <cell r="C1342" t="str">
            <v xml:space="preserve"> m   </v>
          </cell>
          <cell r="D1342" t="str">
            <v>P95</v>
          </cell>
          <cell r="E1342">
            <v>200.58920000000001</v>
          </cell>
        </row>
        <row r="1343">
          <cell r="B1343" t="str">
            <v xml:space="preserve">ML con URK 700 mm. Clase 15                           </v>
          </cell>
          <cell r="C1343" t="str">
            <v xml:space="preserve"> m   </v>
          </cell>
          <cell r="D1343" t="str">
            <v>P95</v>
          </cell>
          <cell r="E1343">
            <v>250.17440000000002</v>
          </cell>
        </row>
        <row r="1344">
          <cell r="B1344" t="str">
            <v xml:space="preserve">ML con URK 700 mm. Clase 20                           </v>
          </cell>
          <cell r="C1344" t="str">
            <v xml:space="preserve"> m   </v>
          </cell>
          <cell r="D1344" t="str">
            <v>P95</v>
          </cell>
          <cell r="E1344">
            <v>314.10120000000001</v>
          </cell>
        </row>
        <row r="1345">
          <cell r="B1345" t="str">
            <v xml:space="preserve">Moldura SEYKE M-1   2.20   preacabadas x 1000                         </v>
          </cell>
          <cell r="C1345" t="str">
            <v xml:space="preserve"> m   </v>
          </cell>
          <cell r="D1345" t="str">
            <v>P40</v>
          </cell>
          <cell r="E1345">
            <v>2.6320000000000006</v>
          </cell>
        </row>
        <row r="1346">
          <cell r="B1346" t="str">
            <v xml:space="preserve">Mortero sin contracciones GROUTMIX                    </v>
          </cell>
          <cell r="C1346" t="str">
            <v xml:space="preserve"> kg  </v>
          </cell>
          <cell r="D1346" t="str">
            <v>P93</v>
          </cell>
          <cell r="E1346">
            <v>0.56000000000000005</v>
          </cell>
        </row>
        <row r="1347">
          <cell r="B1347" t="str">
            <v>Mortero 1:6</v>
          </cell>
          <cell r="C1347" t="str">
            <v>m3</v>
          </cell>
          <cell r="E1347">
            <v>54.766748800000002</v>
          </cell>
        </row>
        <row r="1348">
          <cell r="B1348" t="str">
            <v>Mortero 1:1:8</v>
          </cell>
          <cell r="C1348" t="str">
            <v>m3</v>
          </cell>
          <cell r="E1348">
            <v>50.507108000000002</v>
          </cell>
        </row>
        <row r="1349">
          <cell r="B1349" t="str">
            <v>Motocultor</v>
          </cell>
          <cell r="C1349" t="str">
            <v>u</v>
          </cell>
          <cell r="D1349" t="str">
            <v>P97</v>
          </cell>
          <cell r="E1349">
            <v>1632.0080000000003</v>
          </cell>
        </row>
        <row r="1350">
          <cell r="B1350" t="str">
            <v>Motoguadañas 343R</v>
          </cell>
          <cell r="C1350" t="str">
            <v>u</v>
          </cell>
          <cell r="D1350" t="str">
            <v>P97</v>
          </cell>
          <cell r="E1350">
            <v>888.59680000000003</v>
          </cell>
        </row>
        <row r="1351">
          <cell r="B1351" t="str">
            <v>Motosierra 395/30"</v>
          </cell>
          <cell r="C1351" t="str">
            <v>u</v>
          </cell>
          <cell r="D1351" t="str">
            <v>P97</v>
          </cell>
          <cell r="E1351">
            <v>968.53120000000013</v>
          </cell>
        </row>
        <row r="1352">
          <cell r="B1352" t="str">
            <v>Mueble Family (LINEA PLASMADE) (MARMOL CULTIVADO)</v>
          </cell>
          <cell r="C1352" t="str">
            <v xml:space="preserve"> u   </v>
          </cell>
          <cell r="D1352" t="str">
            <v>P13</v>
          </cell>
          <cell r="E1352">
            <v>88.9</v>
          </cell>
        </row>
        <row r="1353">
          <cell r="B1353" t="str">
            <v>Mueble Master (LINEA PLASMADE) (MARMOL CULTIVADO)</v>
          </cell>
          <cell r="C1353" t="str">
            <v xml:space="preserve"> u   </v>
          </cell>
          <cell r="D1353" t="str">
            <v>P13</v>
          </cell>
          <cell r="E1353">
            <v>121.9</v>
          </cell>
        </row>
        <row r="1354">
          <cell r="B1354" t="str">
            <v>Mueble Perla grande (LINEA PLASMADE) (MARMOL CULTIVADO)</v>
          </cell>
          <cell r="C1354" t="str">
            <v xml:space="preserve"> u   </v>
          </cell>
          <cell r="D1354" t="str">
            <v>P13</v>
          </cell>
          <cell r="E1354">
            <v>122.1</v>
          </cell>
        </row>
        <row r="1355">
          <cell r="B1355" t="str">
            <v>Mueble Perla pequeño (LINEA PLASMADE) (MARMOL CULTIVADO)</v>
          </cell>
          <cell r="C1355" t="str">
            <v xml:space="preserve"> u   </v>
          </cell>
          <cell r="D1355" t="str">
            <v>P13</v>
          </cell>
          <cell r="E1355">
            <v>72.2</v>
          </cell>
        </row>
        <row r="1356">
          <cell r="B1356" t="str">
            <v>Muriaquim</v>
          </cell>
          <cell r="C1356" t="str">
            <v>1000cc</v>
          </cell>
          <cell r="D1356" t="str">
            <v>P57</v>
          </cell>
          <cell r="E1356">
            <v>1.81</v>
          </cell>
        </row>
        <row r="1357">
          <cell r="B1357" t="str">
            <v>N° 10  cunetaR=10xE=5xL=50  210 Kg/cm2</v>
          </cell>
          <cell r="C1357" t="str">
            <v xml:space="preserve"> u   </v>
          </cell>
          <cell r="D1357" t="str">
            <v>P14</v>
          </cell>
          <cell r="E1357">
            <v>1.1200000000000001</v>
          </cell>
        </row>
        <row r="1358">
          <cell r="B1358" t="str">
            <v>N° 15  cunetaR=15xE=5xL=50  210 Kg/cm2</v>
          </cell>
          <cell r="C1358" t="str">
            <v xml:space="preserve"> u   </v>
          </cell>
          <cell r="D1358" t="str">
            <v>P14</v>
          </cell>
          <cell r="E1358">
            <v>1.5680000000000001</v>
          </cell>
        </row>
        <row r="1359">
          <cell r="B1359" t="str">
            <v>N° 20  cunetaR=20xE=8xL=50  210 Kg/cm2</v>
          </cell>
          <cell r="C1359" t="str">
            <v xml:space="preserve"> u   </v>
          </cell>
          <cell r="D1359" t="str">
            <v>P14</v>
          </cell>
          <cell r="E1359">
            <v>3.3600000000000003</v>
          </cell>
        </row>
        <row r="1360">
          <cell r="B1360" t="str">
            <v xml:space="preserve">Neplo Flex 1"                                     </v>
          </cell>
          <cell r="C1360" t="str">
            <v xml:space="preserve"> u   </v>
          </cell>
          <cell r="D1360" t="str">
            <v>P2</v>
          </cell>
          <cell r="E1360">
            <v>1.0304000000000002</v>
          </cell>
        </row>
        <row r="1361">
          <cell r="B1361" t="str">
            <v xml:space="preserve">Neplo Flex 1/2"                                     </v>
          </cell>
          <cell r="C1361" t="str">
            <v xml:space="preserve"> u   </v>
          </cell>
          <cell r="D1361" t="str">
            <v>P2</v>
          </cell>
          <cell r="E1361">
            <v>0.24640000000000004</v>
          </cell>
        </row>
        <row r="1362">
          <cell r="B1362" t="str">
            <v xml:space="preserve">Neplo Flex 3/4"                                     </v>
          </cell>
          <cell r="C1362" t="str">
            <v xml:space="preserve"> u   </v>
          </cell>
          <cell r="D1362" t="str">
            <v>P2</v>
          </cell>
          <cell r="E1362">
            <v>0.53760000000000008</v>
          </cell>
        </row>
        <row r="1363">
          <cell r="B1363" t="str">
            <v>Neplo polipropileno (PP) corrido 1/2" Plasson</v>
          </cell>
          <cell r="C1363" t="str">
            <v>u</v>
          </cell>
          <cell r="D1363" t="str">
            <v>P48</v>
          </cell>
          <cell r="E1363">
            <v>0.31360000000000005</v>
          </cell>
        </row>
        <row r="1364">
          <cell r="B1364" t="str">
            <v>Neplo polipropileno (PP) corrido 3/4" Plasson</v>
          </cell>
          <cell r="C1364" t="str">
            <v>u</v>
          </cell>
          <cell r="D1364" t="str">
            <v>P48</v>
          </cell>
          <cell r="E1364">
            <v>0.43680000000000008</v>
          </cell>
        </row>
        <row r="1365">
          <cell r="B1365" t="str">
            <v>Neplo polipropileno (PP) reductor 3/4" x 1/2" Plasson</v>
          </cell>
          <cell r="C1365" t="str">
            <v>u</v>
          </cell>
          <cell r="D1365" t="str">
            <v>P48</v>
          </cell>
          <cell r="E1365">
            <v>0.43680000000000008</v>
          </cell>
        </row>
        <row r="1366">
          <cell r="B1366" t="str">
            <v xml:space="preserve">Nitrato de amonio                                     </v>
          </cell>
          <cell r="C1366" t="str">
            <v xml:space="preserve"> 25 Kg</v>
          </cell>
          <cell r="D1366" t="str">
            <v>P41</v>
          </cell>
          <cell r="E1366">
            <v>19.880000000000003</v>
          </cell>
        </row>
        <row r="1367">
          <cell r="B1367" t="str">
            <v>Ojo de buey DICROICO FIJO blanco</v>
          </cell>
          <cell r="C1367" t="str">
            <v>u</v>
          </cell>
          <cell r="D1367" t="str">
            <v>P68</v>
          </cell>
          <cell r="E1367">
            <v>2.9120000000000004</v>
          </cell>
        </row>
        <row r="1368">
          <cell r="B1368" t="str">
            <v>Ojo de buey DICROICO FIJO blanco</v>
          </cell>
          <cell r="C1368" t="str">
            <v>u</v>
          </cell>
          <cell r="D1368" t="str">
            <v>P68</v>
          </cell>
          <cell r="E1368">
            <v>3.9200000000000004</v>
          </cell>
        </row>
        <row r="1369">
          <cell r="B1369" t="str">
            <v>Ojo de buey DICROICO MOVIL blanco</v>
          </cell>
          <cell r="C1369" t="str">
            <v>u</v>
          </cell>
          <cell r="D1369" t="str">
            <v>P68</v>
          </cell>
          <cell r="E1369">
            <v>5.0400000000000009</v>
          </cell>
        </row>
        <row r="1370">
          <cell r="B1370" t="str">
            <v>Ojo de buey DICROICO MOVIL plata o dorado</v>
          </cell>
          <cell r="C1370" t="str">
            <v>u</v>
          </cell>
          <cell r="D1370" t="str">
            <v>P68</v>
          </cell>
          <cell r="E1370">
            <v>8.4</v>
          </cell>
        </row>
        <row r="1371">
          <cell r="B1371" t="str">
            <v>Ojo de buey SEMIEMPOTRADO blanco o negro</v>
          </cell>
          <cell r="C1371" t="str">
            <v>u</v>
          </cell>
          <cell r="D1371" t="str">
            <v>P68</v>
          </cell>
          <cell r="E1371">
            <v>1.7920000000000003</v>
          </cell>
        </row>
        <row r="1372">
          <cell r="B1372" t="str">
            <v>Ojo de buey SENCILLO blanco o negro</v>
          </cell>
          <cell r="C1372" t="str">
            <v>u</v>
          </cell>
          <cell r="D1372" t="str">
            <v>P68</v>
          </cell>
          <cell r="E1372">
            <v>1.3440000000000001</v>
          </cell>
        </row>
        <row r="1373">
          <cell r="B1373" t="str">
            <v>Ojo de buey SOBREPUESTO blanco o negro</v>
          </cell>
          <cell r="C1373" t="str">
            <v>u</v>
          </cell>
          <cell r="D1373" t="str">
            <v>P68</v>
          </cell>
          <cell r="E1373">
            <v>2.8000000000000003</v>
          </cell>
        </row>
        <row r="1374">
          <cell r="B1374" t="str">
            <v>Oleo en paredes y tumbado en cocina</v>
          </cell>
          <cell r="C1374" t="str">
            <v>m2</v>
          </cell>
          <cell r="D1374" t="str">
            <v>P63</v>
          </cell>
          <cell r="E1374">
            <v>2.6880000000000002</v>
          </cell>
        </row>
        <row r="1375">
          <cell r="B1375" t="str">
            <v>Ortotolidina (Reactivo p´detectar cloro residual)</v>
          </cell>
          <cell r="C1375" t="str">
            <v>lt</v>
          </cell>
          <cell r="D1375" t="str">
            <v>P2</v>
          </cell>
          <cell r="E1375">
            <v>16.8</v>
          </cell>
        </row>
        <row r="1376">
          <cell r="B1376" t="str">
            <v xml:space="preserve">Pala cuadrada colombiana mango en D                           </v>
          </cell>
          <cell r="C1376" t="str">
            <v xml:space="preserve"> u   </v>
          </cell>
          <cell r="D1376" t="str">
            <v>P60</v>
          </cell>
          <cell r="E1376">
            <v>8.4</v>
          </cell>
        </row>
        <row r="1377">
          <cell r="B1377" t="str">
            <v xml:space="preserve">Palas                                                 </v>
          </cell>
          <cell r="C1377" t="str">
            <v xml:space="preserve"> u   </v>
          </cell>
          <cell r="D1377" t="str">
            <v>P33</v>
          </cell>
          <cell r="E1377">
            <v>3.58</v>
          </cell>
        </row>
        <row r="1378">
          <cell r="B1378" t="str">
            <v xml:space="preserve">Pan Fibro Cie Ras Susp MEDITE Blan .605x.605  e= 5              </v>
          </cell>
          <cell r="C1378" t="str">
            <v>pln</v>
          </cell>
          <cell r="D1378" t="str">
            <v>P81</v>
          </cell>
          <cell r="E1378">
            <v>1.8256000000000001</v>
          </cell>
        </row>
        <row r="1379">
          <cell r="B1379" t="str">
            <v xml:space="preserve">Pan Fibro Cie Ras Susp MEDITE Blan 1.210x.605  e= 5mm              </v>
          </cell>
          <cell r="C1379" t="str">
            <v>pln</v>
          </cell>
          <cell r="D1379" t="str">
            <v>P81</v>
          </cell>
          <cell r="E1379">
            <v>3.6176000000000004</v>
          </cell>
        </row>
        <row r="1380">
          <cell r="B1380" t="str">
            <v>Panel galval./cielo raso-friso Kobiloc38 e=0.40mm</v>
          </cell>
          <cell r="C1380" t="str">
            <v>m2</v>
          </cell>
          <cell r="D1380" t="str">
            <v>P61</v>
          </cell>
          <cell r="E1380">
            <v>8.1311999999999998</v>
          </cell>
        </row>
        <row r="1381">
          <cell r="B1381" t="str">
            <v xml:space="preserve">Panel Plycem Base techos y acab. liv 1.22x2.44  e=14mm              </v>
          </cell>
          <cell r="C1381" t="str">
            <v>pln</v>
          </cell>
          <cell r="D1381" t="str">
            <v>P81</v>
          </cell>
          <cell r="E1381">
            <v>32.020800000000001</v>
          </cell>
        </row>
        <row r="1382">
          <cell r="B1382" t="str">
            <v xml:space="preserve">Panel Plycem Base techos, acab pes 1.22x2.44  e=17mm              </v>
          </cell>
          <cell r="C1382" t="str">
            <v>pln</v>
          </cell>
          <cell r="D1382" t="str">
            <v>P81</v>
          </cell>
          <cell r="E1382">
            <v>39.345600000000005</v>
          </cell>
        </row>
        <row r="1383">
          <cell r="B1383" t="str">
            <v>Panel Plycem Cielo raso artesonados 1.22x2.44 e=6mm</v>
          </cell>
          <cell r="C1383" t="str">
            <v>pln</v>
          </cell>
          <cell r="D1383" t="str">
            <v>P81</v>
          </cell>
          <cell r="E1383">
            <v>13</v>
          </cell>
        </row>
        <row r="1384">
          <cell r="B1384" t="str">
            <v xml:space="preserve">Panel Plycem Entrepisos residencial.1.22x2.44  e=22mm              </v>
          </cell>
          <cell r="C1384" t="str">
            <v>pln</v>
          </cell>
          <cell r="D1384" t="str">
            <v>P81</v>
          </cell>
          <cell r="E1384">
            <v>51.576000000000001</v>
          </cell>
        </row>
        <row r="1385">
          <cell r="B1385" t="str">
            <v xml:space="preserve">Panel Plycem Forr pared y division inter 1.22x2.44 e=8mm              </v>
          </cell>
          <cell r="C1385" t="str">
            <v>pln</v>
          </cell>
          <cell r="D1385" t="str">
            <v>P81</v>
          </cell>
          <cell r="E1385">
            <v>17.192</v>
          </cell>
        </row>
        <row r="1386">
          <cell r="B1386" t="str">
            <v>Pararrayo tipo franklin 5 puntas</v>
          </cell>
          <cell r="C1386" t="str">
            <v>u</v>
          </cell>
          <cell r="E1386">
            <v>179.20000000000002</v>
          </cell>
        </row>
        <row r="1387">
          <cell r="B1387" t="str">
            <v>Pared doble forramiento 1 5/8", en gypsum regular de1/2"</v>
          </cell>
          <cell r="C1387" t="str">
            <v>m2</v>
          </cell>
          <cell r="D1387" t="str">
            <v>P89</v>
          </cell>
          <cell r="E1387">
            <v>17.920000000000002</v>
          </cell>
        </row>
        <row r="1388">
          <cell r="B1388" t="str">
            <v>Pared doble forramiento 3 5/8", en gypsum regular de1/2"</v>
          </cell>
          <cell r="C1388" t="str">
            <v>m2</v>
          </cell>
          <cell r="D1388" t="str">
            <v>P89</v>
          </cell>
          <cell r="E1388">
            <v>19.04</v>
          </cell>
        </row>
        <row r="1389">
          <cell r="B1389" t="str">
            <v xml:space="preserve">Parquet bálsamo   mosaico                             </v>
          </cell>
          <cell r="C1389" t="str">
            <v xml:space="preserve"> m2  </v>
          </cell>
          <cell r="D1389" t="str">
            <v>P42</v>
          </cell>
          <cell r="E1389">
            <v>9.02</v>
          </cell>
        </row>
        <row r="1390">
          <cell r="B1390" t="str">
            <v xml:space="preserve">Parquet chanul mosaico                            </v>
          </cell>
          <cell r="C1390" t="str">
            <v xml:space="preserve"> m2  </v>
          </cell>
          <cell r="D1390" t="str">
            <v>P42</v>
          </cell>
          <cell r="E1390">
            <v>6.22</v>
          </cell>
        </row>
        <row r="1391">
          <cell r="B1391" t="str">
            <v>Parquet chanul tradicional "A" (250 x 50 x 15)</v>
          </cell>
          <cell r="C1391" t="str">
            <v xml:space="preserve"> m2  </v>
          </cell>
          <cell r="D1391" t="str">
            <v>P40</v>
          </cell>
          <cell r="E1391">
            <v>17.6736</v>
          </cell>
        </row>
        <row r="1392">
          <cell r="B1392" t="str">
            <v xml:space="preserve">Parquet colorado mosaico                              </v>
          </cell>
          <cell r="C1392" t="str">
            <v xml:space="preserve"> m2  </v>
          </cell>
          <cell r="D1392" t="str">
            <v>P42</v>
          </cell>
          <cell r="E1392">
            <v>3.77</v>
          </cell>
        </row>
        <row r="1393">
          <cell r="B1393" t="str">
            <v xml:space="preserve">Parquet eucalipto mosaico                             </v>
          </cell>
          <cell r="C1393" t="str">
            <v xml:space="preserve"> m2  </v>
          </cell>
          <cell r="D1393" t="str">
            <v>P42</v>
          </cell>
          <cell r="E1393">
            <v>4.5199999999999996</v>
          </cell>
        </row>
        <row r="1394">
          <cell r="B1394" t="str">
            <v>Parquet eucalipto tradicional "A" (250 x 50 x 8)</v>
          </cell>
          <cell r="C1394" t="str">
            <v xml:space="preserve"> m2  </v>
          </cell>
          <cell r="D1394" t="str">
            <v>P40</v>
          </cell>
          <cell r="E1394">
            <v>11.972800000000001</v>
          </cell>
        </row>
        <row r="1395">
          <cell r="B1395" t="str">
            <v xml:space="preserve">Parquet guayacán obscuro mosaico                      </v>
          </cell>
          <cell r="C1395" t="str">
            <v xml:space="preserve"> m2  </v>
          </cell>
          <cell r="D1395" t="str">
            <v>P42</v>
          </cell>
          <cell r="E1395">
            <v>9.02</v>
          </cell>
        </row>
        <row r="1396">
          <cell r="B1396" t="str">
            <v xml:space="preserve">Parquet mascarey  mosaico                             </v>
          </cell>
          <cell r="C1396" t="str">
            <v xml:space="preserve"> m2  </v>
          </cell>
          <cell r="D1396" t="str">
            <v>P42</v>
          </cell>
          <cell r="E1396">
            <v>4.8899999999999997</v>
          </cell>
        </row>
        <row r="1397">
          <cell r="B1397" t="str">
            <v xml:space="preserve">Pasamanos metálico                                    </v>
          </cell>
          <cell r="C1397" t="str">
            <v xml:space="preserve"> u   </v>
          </cell>
          <cell r="D1397" t="str">
            <v>P67</v>
          </cell>
          <cell r="E1397">
            <v>29</v>
          </cell>
        </row>
        <row r="1398">
          <cell r="B1398" t="str">
            <v xml:space="preserve">Pasamanos metálico c/mangón de madera                 </v>
          </cell>
          <cell r="C1398" t="str">
            <v xml:space="preserve"> u   </v>
          </cell>
          <cell r="D1398" t="str">
            <v>P67</v>
          </cell>
          <cell r="E1398">
            <v>34.9</v>
          </cell>
        </row>
        <row r="1399">
          <cell r="B1399" t="str">
            <v>Pastillas de cloro 200 gr</v>
          </cell>
          <cell r="C1399" t="str">
            <v>u</v>
          </cell>
          <cell r="D1399" t="str">
            <v>P2</v>
          </cell>
          <cell r="E1399">
            <v>1.1200000000000001</v>
          </cell>
        </row>
        <row r="1400">
          <cell r="B1400" t="str">
            <v>Pastimax Interior</v>
          </cell>
          <cell r="C1400" t="str">
            <v>18 kg</v>
          </cell>
          <cell r="D1400" t="str">
            <v>P59</v>
          </cell>
          <cell r="E1400">
            <v>10.73</v>
          </cell>
        </row>
        <row r="1401">
          <cell r="B1401" t="str">
            <v>Pastimaxc Exterior</v>
          </cell>
          <cell r="C1401" t="str">
            <v>18 kg</v>
          </cell>
          <cell r="D1401" t="str">
            <v>P59</v>
          </cell>
          <cell r="E1401">
            <v>17.420000000000002</v>
          </cell>
        </row>
        <row r="1402">
          <cell r="B1402" t="str">
            <v>Pefil Stud 1 5/8 x 8". Gauge 25</v>
          </cell>
          <cell r="C1402" t="str">
            <v>u</v>
          </cell>
          <cell r="D1402" t="str">
            <v>P89</v>
          </cell>
          <cell r="E1402">
            <v>1.68</v>
          </cell>
        </row>
        <row r="1403">
          <cell r="B1403" t="str">
            <v>Pefil Track 1 5/8 x 8". Gauge 25</v>
          </cell>
          <cell r="C1403" t="str">
            <v>u</v>
          </cell>
          <cell r="D1403" t="str">
            <v>P89</v>
          </cell>
          <cell r="E1403">
            <v>1.4</v>
          </cell>
        </row>
        <row r="1404">
          <cell r="B1404" t="str">
            <v>Pegablock Tipo M</v>
          </cell>
          <cell r="C1404" t="str">
            <v>40 kg</v>
          </cell>
          <cell r="D1404" t="str">
            <v>P59</v>
          </cell>
          <cell r="E1404">
            <v>5.35</v>
          </cell>
        </row>
        <row r="1405">
          <cell r="B1405" t="str">
            <v>Pegablock Tipo N</v>
          </cell>
          <cell r="C1405" t="str">
            <v>40 kg</v>
          </cell>
          <cell r="D1405" t="str">
            <v>P59</v>
          </cell>
          <cell r="E1405">
            <v>4.67</v>
          </cell>
        </row>
        <row r="1406">
          <cell r="B1406" t="str">
            <v xml:space="preserve">Pegamento asfáltico                                   </v>
          </cell>
          <cell r="C1406" t="str">
            <v xml:space="preserve"> 1000 cc</v>
          </cell>
          <cell r="D1406" t="str">
            <v>P77</v>
          </cell>
          <cell r="E1406">
            <v>2.66</v>
          </cell>
        </row>
        <row r="1407">
          <cell r="B1407" t="str">
            <v xml:space="preserve">Pegamento asfáltico                                   </v>
          </cell>
          <cell r="C1407" t="str">
            <v xml:space="preserve"> gal </v>
          </cell>
          <cell r="D1407" t="str">
            <v>P77</v>
          </cell>
          <cell r="E1407">
            <v>10.64</v>
          </cell>
        </row>
        <row r="1408">
          <cell r="B1408" t="str">
            <v xml:space="preserve">Pegamento p/vinyl Pavco                               </v>
          </cell>
          <cell r="C1408" t="str">
            <v xml:space="preserve"> gal </v>
          </cell>
          <cell r="D1408" t="str">
            <v>P60</v>
          </cell>
          <cell r="E1408">
            <v>21.57</v>
          </cell>
        </row>
        <row r="1409">
          <cell r="B1409" t="str">
            <v xml:space="preserve">Pegamil masilla                                       </v>
          </cell>
          <cell r="C1409" t="str">
            <v xml:space="preserve"> kg  </v>
          </cell>
          <cell r="D1409" t="str">
            <v>P56</v>
          </cell>
          <cell r="E1409">
            <v>3.36</v>
          </cell>
        </row>
        <row r="1410">
          <cell r="B1410" t="str">
            <v>Pelo Alto Medio Shaggy Normal</v>
          </cell>
          <cell r="C1410" t="str">
            <v>m2</v>
          </cell>
          <cell r="D1410" t="str">
            <v>P7</v>
          </cell>
          <cell r="E1410">
            <v>13.820800000000002</v>
          </cell>
        </row>
        <row r="1411">
          <cell r="B1411" t="str">
            <v>Pelo Alto Medio Shaggy Tupido</v>
          </cell>
          <cell r="C1411" t="str">
            <v>m2</v>
          </cell>
          <cell r="D1411" t="str">
            <v>P7</v>
          </cell>
          <cell r="E1411">
            <v>13.82</v>
          </cell>
        </row>
        <row r="1412">
          <cell r="B1412" t="str">
            <v>Pelo Alto Velvet de lana (inc. Forro)</v>
          </cell>
          <cell r="C1412" t="str">
            <v>m2</v>
          </cell>
          <cell r="D1412" t="str">
            <v>P7</v>
          </cell>
          <cell r="E1412">
            <v>55.630400000000009</v>
          </cell>
        </row>
        <row r="1413">
          <cell r="B1413" t="str">
            <v>Pelo Alto Velvet eterna (inc. Forro)</v>
          </cell>
          <cell r="C1413" t="str">
            <v>m2</v>
          </cell>
          <cell r="D1413" t="str">
            <v>P7</v>
          </cell>
          <cell r="E1413">
            <v>21.235200000000003</v>
          </cell>
        </row>
        <row r="1414">
          <cell r="B1414" t="str">
            <v>Pelo Alto Velvet Nornal (inc. Forro)</v>
          </cell>
          <cell r="C1414" t="str">
            <v>m2</v>
          </cell>
          <cell r="D1414" t="str">
            <v>P7</v>
          </cell>
          <cell r="E1414">
            <v>15.635200000000003</v>
          </cell>
        </row>
        <row r="1415">
          <cell r="B1415" t="str">
            <v>Pelo cortado eterna Normal (Polipropileno)</v>
          </cell>
          <cell r="C1415" t="str">
            <v>m2</v>
          </cell>
          <cell r="D1415" t="str">
            <v>P7</v>
          </cell>
          <cell r="E1415">
            <v>14.268800000000002</v>
          </cell>
        </row>
        <row r="1416">
          <cell r="B1416" t="str">
            <v>Pelo cortado Terciopelo extra Tupido</v>
          </cell>
          <cell r="C1416" t="str">
            <v>m2</v>
          </cell>
          <cell r="D1416" t="str">
            <v>P7</v>
          </cell>
          <cell r="E1416">
            <v>11.468800000000002</v>
          </cell>
        </row>
        <row r="1417">
          <cell r="B1417" t="str">
            <v>Pelo cortado Tupido</v>
          </cell>
          <cell r="C1417" t="str">
            <v>m2</v>
          </cell>
          <cell r="D1417" t="str">
            <v>P7</v>
          </cell>
          <cell r="E1417">
            <v>11.1104</v>
          </cell>
        </row>
        <row r="1418">
          <cell r="B1418" t="str">
            <v>Pelo cortado versatil Extra</v>
          </cell>
          <cell r="C1418" t="str">
            <v>m2</v>
          </cell>
          <cell r="D1418" t="str">
            <v>P7</v>
          </cell>
          <cell r="E1418">
            <v>10.192</v>
          </cell>
        </row>
        <row r="1419">
          <cell r="B1419" t="str">
            <v xml:space="preserve">Perfil guardavía TIPO "W" L=3.81 m  e=2.50 mm.                 </v>
          </cell>
          <cell r="C1419" t="str">
            <v xml:space="preserve"> u   </v>
          </cell>
          <cell r="D1419" t="str">
            <v>P70</v>
          </cell>
          <cell r="E1419">
            <v>98.56</v>
          </cell>
        </row>
        <row r="1420">
          <cell r="B1420" t="str">
            <v>Perfil primario 15/8"x12"x1mm</v>
          </cell>
          <cell r="C1420" t="str">
            <v>u</v>
          </cell>
          <cell r="D1420" t="str">
            <v>P89</v>
          </cell>
          <cell r="E1420">
            <v>2.97</v>
          </cell>
        </row>
        <row r="1421">
          <cell r="B1421" t="str">
            <v>Perfil secundario 2 1/2"x12"</v>
          </cell>
          <cell r="C1421" t="str">
            <v>u</v>
          </cell>
          <cell r="D1421" t="str">
            <v>P89</v>
          </cell>
          <cell r="E1421">
            <v>2.52</v>
          </cell>
        </row>
        <row r="1422">
          <cell r="B1422" t="str">
            <v>Perfil Stud 3 5/8 x 8". Gauge 25</v>
          </cell>
          <cell r="C1422" t="str">
            <v>u</v>
          </cell>
          <cell r="D1422" t="str">
            <v>P89</v>
          </cell>
          <cell r="E1422">
            <v>2.52</v>
          </cell>
        </row>
        <row r="1423">
          <cell r="B1423" t="str">
            <v>Perfil Track 3 5/8 x 8". Gauge 25</v>
          </cell>
          <cell r="C1423" t="str">
            <v>u</v>
          </cell>
          <cell r="D1423" t="str">
            <v>P89</v>
          </cell>
          <cell r="E1423">
            <v>2.2999999999999998</v>
          </cell>
        </row>
        <row r="1424">
          <cell r="B1424" t="str">
            <v xml:space="preserve">Permatex 2A 1 1/2 onzas                               </v>
          </cell>
          <cell r="C1424" t="str">
            <v>1.5 onz</v>
          </cell>
          <cell r="D1424" t="str">
            <v>P60</v>
          </cell>
          <cell r="E1424">
            <v>2.14</v>
          </cell>
        </row>
        <row r="1425">
          <cell r="B1425" t="str">
            <v>Persa  (51 onzas) Acrílico</v>
          </cell>
          <cell r="C1425" t="str">
            <v>m2</v>
          </cell>
          <cell r="D1425" t="str">
            <v>P7</v>
          </cell>
          <cell r="E1425">
            <v>32.110400000000006</v>
          </cell>
        </row>
        <row r="1426">
          <cell r="B1426" t="str">
            <v xml:space="preserve">Piattina 2 x 12 AWG SPT </v>
          </cell>
          <cell r="C1426" t="str">
            <v>m</v>
          </cell>
          <cell r="D1426" t="str">
            <v>P108</v>
          </cell>
          <cell r="E1426">
            <v>0.64176</v>
          </cell>
        </row>
        <row r="1427">
          <cell r="B1427" t="str">
            <v xml:space="preserve">Piattina 2 x 14 AWG SPT </v>
          </cell>
          <cell r="C1427" t="str">
            <v>m</v>
          </cell>
          <cell r="D1427" t="str">
            <v>P108</v>
          </cell>
          <cell r="E1427">
            <v>0.41305600000000003</v>
          </cell>
        </row>
        <row r="1428">
          <cell r="B1428" t="str">
            <v>Picaporte 4B03/60/V cromo mate baño</v>
          </cell>
          <cell r="C1428" t="str">
            <v xml:space="preserve"> u   </v>
          </cell>
          <cell r="D1428" t="str">
            <v>P47</v>
          </cell>
          <cell r="E1428">
            <v>41.036800000000007</v>
          </cell>
        </row>
        <row r="1429">
          <cell r="B1429" t="str">
            <v>Picaporte 4B03/60/V latón pulido baño</v>
          </cell>
          <cell r="C1429" t="str">
            <v xml:space="preserve"> u   </v>
          </cell>
          <cell r="D1429" t="str">
            <v>P47</v>
          </cell>
          <cell r="E1429">
            <v>41.036800000000007</v>
          </cell>
        </row>
        <row r="1430">
          <cell r="B1430" t="str">
            <v>Picaporte 4B10/60/V cromo mate dormitorio</v>
          </cell>
          <cell r="C1430" t="str">
            <v xml:space="preserve"> u   </v>
          </cell>
          <cell r="D1430" t="str">
            <v>P47</v>
          </cell>
          <cell r="E1430">
            <v>46.569600000000001</v>
          </cell>
        </row>
        <row r="1431">
          <cell r="B1431" t="str">
            <v>Picaporte 4B10/60/V latón pulido dormitorio</v>
          </cell>
          <cell r="C1431" t="str">
            <v xml:space="preserve"> u   </v>
          </cell>
          <cell r="D1431" t="str">
            <v>P47</v>
          </cell>
          <cell r="E1431">
            <v>46.569600000000001</v>
          </cell>
        </row>
        <row r="1432">
          <cell r="B1432" t="str">
            <v>Picaporte redondo dorado</v>
          </cell>
          <cell r="C1432" t="str">
            <v>u</v>
          </cell>
          <cell r="D1432" t="str">
            <v>P60</v>
          </cell>
          <cell r="E1432">
            <v>0.35</v>
          </cell>
        </row>
        <row r="1433">
          <cell r="B1433" t="str">
            <v xml:space="preserve">Piedra #4 (19-38mm). En cantera                       </v>
          </cell>
          <cell r="C1433" t="str">
            <v xml:space="preserve"> m3  </v>
          </cell>
          <cell r="D1433" t="str">
            <v>P33</v>
          </cell>
          <cell r="E1433">
            <v>6.01</v>
          </cell>
        </row>
        <row r="1434">
          <cell r="B1434" t="str">
            <v>Piedra (para cimientos y/o empedrado)</v>
          </cell>
          <cell r="C1434" t="str">
            <v>m3</v>
          </cell>
          <cell r="D1434" t="str">
            <v>P16</v>
          </cell>
          <cell r="E1434">
            <v>6</v>
          </cell>
        </row>
        <row r="1435">
          <cell r="B1435" t="str">
            <v>Piedra (para cimientos y/o empedrado)</v>
          </cell>
          <cell r="C1435" t="str">
            <v>m3</v>
          </cell>
          <cell r="D1435" t="str">
            <v>P16</v>
          </cell>
          <cell r="E1435">
            <v>6</v>
          </cell>
        </row>
        <row r="1436">
          <cell r="B1436" t="str">
            <v xml:space="preserve">Piedra Base Clase 1.En cantera                        </v>
          </cell>
          <cell r="C1436" t="str">
            <v xml:space="preserve"> m3  </v>
          </cell>
          <cell r="D1436" t="str">
            <v>P33</v>
          </cell>
          <cell r="E1436">
            <v>4.26</v>
          </cell>
        </row>
        <row r="1437">
          <cell r="B1437" t="str">
            <v>Piedra bola  (En cantera)</v>
          </cell>
          <cell r="C1437" t="str">
            <v>m3</v>
          </cell>
          <cell r="D1437" t="str">
            <v>P101</v>
          </cell>
          <cell r="E1437">
            <v>2.8</v>
          </cell>
        </row>
        <row r="1438">
          <cell r="B1438" t="str">
            <v>Piedra bola blanca</v>
          </cell>
          <cell r="C1438" t="str">
            <v>m2</v>
          </cell>
          <cell r="D1438" t="str">
            <v>P62</v>
          </cell>
          <cell r="E1438">
            <v>12.5</v>
          </cell>
        </row>
        <row r="1439">
          <cell r="B1439" t="str">
            <v>Piedra bola En cantera</v>
          </cell>
          <cell r="C1439" t="str">
            <v>m3</v>
          </cell>
          <cell r="D1439" t="str">
            <v>P66</v>
          </cell>
          <cell r="E1439">
            <v>2.8</v>
          </cell>
        </row>
        <row r="1440">
          <cell r="B1440" t="str">
            <v>Piedra bola gris</v>
          </cell>
          <cell r="C1440" t="str">
            <v>m2</v>
          </cell>
          <cell r="D1440" t="str">
            <v>P62</v>
          </cell>
          <cell r="E1440">
            <v>3.92</v>
          </cell>
        </row>
        <row r="1441">
          <cell r="B1441" t="str">
            <v>Piedra busardeada 30 x 30 gris claro/gris oscuro</v>
          </cell>
          <cell r="C1441" t="str">
            <v>m2</v>
          </cell>
          <cell r="D1441" t="str">
            <v>P62</v>
          </cell>
          <cell r="E1441">
            <v>26.544</v>
          </cell>
        </row>
        <row r="1442">
          <cell r="B1442" t="str">
            <v xml:space="preserve">Piedra Chispa #7 Tamiz(5-12mm). En cantera               </v>
          </cell>
          <cell r="C1442" t="str">
            <v xml:space="preserve"> m3  </v>
          </cell>
          <cell r="D1442" t="str">
            <v>P33</v>
          </cell>
          <cell r="E1442">
            <v>7.19</v>
          </cell>
        </row>
        <row r="1443">
          <cell r="B1443" t="str">
            <v>Piedra desbastada para fachadas/cerramientos</v>
          </cell>
          <cell r="C1443" t="str">
            <v>m2</v>
          </cell>
          <cell r="D1443" t="str">
            <v>P62</v>
          </cell>
          <cell r="E1443">
            <v>20.608000000000001</v>
          </cell>
        </row>
        <row r="1444">
          <cell r="B1444" t="str">
            <v>Piedra esmeralda para fachadas/cerramientos</v>
          </cell>
          <cell r="C1444" t="str">
            <v>m2</v>
          </cell>
          <cell r="D1444" t="str">
            <v>P62</v>
          </cell>
          <cell r="E1444">
            <v>16.912000000000003</v>
          </cell>
        </row>
        <row r="1445">
          <cell r="B1445" t="str">
            <v>Piedra espacato natural fachadas cerramientos</v>
          </cell>
          <cell r="C1445" t="str">
            <v>m2</v>
          </cell>
          <cell r="D1445" t="str">
            <v>P62</v>
          </cell>
          <cell r="E1445">
            <v>10.0016</v>
          </cell>
        </row>
        <row r="1446">
          <cell r="B1446" t="str">
            <v>Piedra grada 32 x 60 con contahuella</v>
          </cell>
          <cell r="C1446" t="str">
            <v>m2</v>
          </cell>
          <cell r="D1446" t="str">
            <v>P62</v>
          </cell>
          <cell r="E1446">
            <v>21.28</v>
          </cell>
        </row>
        <row r="1447">
          <cell r="B1447" t="str">
            <v xml:space="preserve">Piedra Homogenizada # 57 (5-25mm).En cantera               </v>
          </cell>
          <cell r="C1447" t="str">
            <v xml:space="preserve"> m3  </v>
          </cell>
          <cell r="D1447" t="str">
            <v>P33</v>
          </cell>
          <cell r="E1447">
            <v>6.07</v>
          </cell>
        </row>
        <row r="1448">
          <cell r="B1448" t="str">
            <v>Piedra laja para pisos y paredes</v>
          </cell>
          <cell r="C1448" t="str">
            <v>m2</v>
          </cell>
          <cell r="D1448" t="str">
            <v>P62</v>
          </cell>
          <cell r="E1448">
            <v>16.352</v>
          </cell>
        </row>
        <row r="1449">
          <cell r="B1449" t="str">
            <v>Piedra pizarra natural verde, crema, café, rosada</v>
          </cell>
          <cell r="C1449" t="str">
            <v>m2</v>
          </cell>
          <cell r="D1449" t="str">
            <v>P62</v>
          </cell>
          <cell r="E1449">
            <v>16.912000000000003</v>
          </cell>
        </row>
        <row r="1450">
          <cell r="B1450" t="str">
            <v>Piedra Sub-base clase 3 (0-76 mm). En cantera</v>
          </cell>
          <cell r="C1450" t="str">
            <v>m3</v>
          </cell>
          <cell r="D1450" t="str">
            <v>P33</v>
          </cell>
          <cell r="E1450">
            <v>3.67</v>
          </cell>
        </row>
        <row r="1451">
          <cell r="B1451" t="str">
            <v>Pincelada esmalte interior</v>
          </cell>
          <cell r="C1451" t="str">
            <v>4000 cc</v>
          </cell>
          <cell r="D1451" t="str">
            <v>P25</v>
          </cell>
          <cell r="E1451">
            <v>12.75</v>
          </cell>
        </row>
        <row r="1452">
          <cell r="B1452" t="str">
            <v>Pincelada mate látex económico</v>
          </cell>
          <cell r="C1452" t="str">
            <v>4000 cc</v>
          </cell>
          <cell r="D1452" t="str">
            <v>P25</v>
          </cell>
          <cell r="E1452">
            <v>6.87</v>
          </cell>
        </row>
        <row r="1453">
          <cell r="B1453" t="str">
            <v>Pingo de eucalipto 4-5 m, mínimo 6 cm de diámetro</v>
          </cell>
          <cell r="C1453" t="str">
            <v>m</v>
          </cell>
          <cell r="D1453" t="str">
            <v>P24</v>
          </cell>
          <cell r="E1453">
            <v>0.78400000000000003</v>
          </cell>
        </row>
        <row r="1454">
          <cell r="B1454" t="str">
            <v>Pingo de eucalipto 6-7m, mínimo 6 cm de diámetro</v>
          </cell>
          <cell r="C1454" t="str">
            <v>m</v>
          </cell>
          <cell r="D1454" t="str">
            <v>P24</v>
          </cell>
          <cell r="E1454">
            <v>0.89600000000000013</v>
          </cell>
        </row>
        <row r="1455">
          <cell r="B1455" t="str">
            <v>Pingos de eucalipto 4 a 7 m x 0.30</v>
          </cell>
          <cell r="C1455" t="str">
            <v xml:space="preserve"> m   </v>
          </cell>
          <cell r="D1455" t="str">
            <v>P58</v>
          </cell>
          <cell r="E1455">
            <v>0.94080000000000008</v>
          </cell>
        </row>
        <row r="1456">
          <cell r="B1456" t="str">
            <v>Pingos de eucalipto 4 a 7 m x 0.40</v>
          </cell>
          <cell r="C1456" t="str">
            <v xml:space="preserve"> m   </v>
          </cell>
          <cell r="D1456" t="str">
            <v>P58</v>
          </cell>
          <cell r="E1456">
            <v>0.94080000000000008</v>
          </cell>
        </row>
        <row r="1457">
          <cell r="B1457" t="str">
            <v>Pingos de eucalipto 4 a 7 m x 0.45</v>
          </cell>
          <cell r="C1457" t="str">
            <v xml:space="preserve"> m   </v>
          </cell>
          <cell r="D1457" t="str">
            <v>P58</v>
          </cell>
          <cell r="E1457">
            <v>0.94080000000000008</v>
          </cell>
        </row>
        <row r="1458">
          <cell r="B1458" t="str">
            <v xml:space="preserve">Pint. barniz  brillante   Tan  Cóndor                 </v>
          </cell>
          <cell r="C1458" t="str">
            <v>4000 cc</v>
          </cell>
          <cell r="D1458" t="str">
            <v>P74</v>
          </cell>
          <cell r="E1458">
            <v>13.26</v>
          </cell>
        </row>
        <row r="1459">
          <cell r="B1459" t="str">
            <v xml:space="preserve">Pint.d/agua Master Látex  Económica Wesco          </v>
          </cell>
          <cell r="C1459" t="str">
            <v>4000 cc</v>
          </cell>
          <cell r="D1459" t="str">
            <v>P76</v>
          </cell>
          <cell r="E1459">
            <v>8.9600000000000009</v>
          </cell>
        </row>
        <row r="1460">
          <cell r="B1460" t="str">
            <v xml:space="preserve">Pint.de agua  Duratex  Profesional Wesco              </v>
          </cell>
          <cell r="C1460" t="str">
            <v>4000 cc</v>
          </cell>
          <cell r="D1460" t="str">
            <v>P76</v>
          </cell>
          <cell r="E1460">
            <v>10.64</v>
          </cell>
        </row>
        <row r="1461">
          <cell r="B1461" t="str">
            <v xml:space="preserve">Pint.de agua Latex Vinil  Acrílico Cóndor            </v>
          </cell>
          <cell r="C1461" t="str">
            <v>4000 cc</v>
          </cell>
          <cell r="D1461" t="str">
            <v>P74</v>
          </cell>
          <cell r="E1461">
            <v>10.8</v>
          </cell>
        </row>
        <row r="1462">
          <cell r="B1462" t="str">
            <v xml:space="preserve">Pint.esmalte  Tan   COLORES  Cóndor              </v>
          </cell>
          <cell r="C1462" t="str">
            <v>4000 cc</v>
          </cell>
          <cell r="D1462" t="str">
            <v>P74</v>
          </cell>
          <cell r="E1462">
            <v>13.22</v>
          </cell>
        </row>
        <row r="1463">
          <cell r="B1463" t="str">
            <v xml:space="preserve">Pint.impermeab. d/losas Aqua Stop Cóndor              </v>
          </cell>
          <cell r="C1463" t="str">
            <v>1000 cc</v>
          </cell>
          <cell r="D1463" t="str">
            <v>P74</v>
          </cell>
          <cell r="E1463">
            <v>15.37</v>
          </cell>
        </row>
        <row r="1464">
          <cell r="B1464" t="str">
            <v>Pint.p/ tech PINTERNITWesco Lad europ, caf, neg teja es</v>
          </cell>
          <cell r="C1464" t="str">
            <v>4000 cc</v>
          </cell>
          <cell r="D1464" t="str">
            <v>P76</v>
          </cell>
          <cell r="E1464">
            <v>15.680000000000001</v>
          </cell>
        </row>
        <row r="1465">
          <cell r="B1465" t="str">
            <v xml:space="preserve">Pint.p/asbesto cemento Cóndor ETERNACRIL              </v>
          </cell>
          <cell r="C1465" t="str">
            <v>4000 cc</v>
          </cell>
          <cell r="D1465" t="str">
            <v>P74</v>
          </cell>
          <cell r="E1465">
            <v>17.02</v>
          </cell>
        </row>
        <row r="1466">
          <cell r="B1466" t="str">
            <v xml:space="preserve">Pint.Super Corona Intenso Cóndor                              </v>
          </cell>
          <cell r="C1466" t="str">
            <v>4000 cc</v>
          </cell>
          <cell r="D1466" t="str">
            <v>P74</v>
          </cell>
          <cell r="E1466">
            <v>19.329999999999998</v>
          </cell>
        </row>
        <row r="1467">
          <cell r="B1467" t="str">
            <v>Pintulux esmalte exterior</v>
          </cell>
          <cell r="C1467" t="str">
            <v>4000 cc</v>
          </cell>
          <cell r="D1467" t="str">
            <v>P25</v>
          </cell>
          <cell r="E1467">
            <v>14.21</v>
          </cell>
        </row>
        <row r="1468">
          <cell r="B1468" t="str">
            <v xml:space="preserve">Pintura caucho Cóndor Económica                       </v>
          </cell>
          <cell r="C1468" t="str">
            <v>4000 cc</v>
          </cell>
          <cell r="D1468" t="str">
            <v>P74</v>
          </cell>
          <cell r="E1468">
            <v>8.2899999999999991</v>
          </cell>
        </row>
        <row r="1469">
          <cell r="B1469" t="str">
            <v>Pintura Cubierta UNITEJA</v>
          </cell>
          <cell r="C1469" t="str">
            <v>4000 cc</v>
          </cell>
          <cell r="D1469" t="str">
            <v>P75</v>
          </cell>
          <cell r="E1469">
            <v>14.4816</v>
          </cell>
        </row>
        <row r="1470">
          <cell r="B1470" t="str">
            <v xml:space="preserve">Pintura de agua Permalátex Cóndor                     </v>
          </cell>
          <cell r="C1470" t="str">
            <v>4000 cc</v>
          </cell>
          <cell r="D1470" t="str">
            <v>P74</v>
          </cell>
          <cell r="E1470">
            <v>12.7</v>
          </cell>
        </row>
        <row r="1471">
          <cell r="B1471" t="str">
            <v>Pintura de tumbado sobre estuco</v>
          </cell>
          <cell r="C1471" t="str">
            <v>m2</v>
          </cell>
          <cell r="D1471" t="str">
            <v>P63</v>
          </cell>
          <cell r="E1471">
            <v>1.3440000000000001</v>
          </cell>
        </row>
        <row r="1472">
          <cell r="B1472" t="str">
            <v>Pintura en paredes sobre estuco</v>
          </cell>
          <cell r="C1472" t="str">
            <v>m2</v>
          </cell>
          <cell r="D1472" t="str">
            <v>P63</v>
          </cell>
          <cell r="E1472">
            <v>1.3440000000000001</v>
          </cell>
        </row>
        <row r="1473">
          <cell r="B1473" t="str">
            <v>Pintura imperial látex</v>
          </cell>
          <cell r="C1473" t="str">
            <v xml:space="preserve">4000 cc </v>
          </cell>
          <cell r="D1473" t="str">
            <v>P25</v>
          </cell>
          <cell r="E1473">
            <v>9.83</v>
          </cell>
        </row>
        <row r="1474">
          <cell r="B1474" t="str">
            <v>Pintura industrial epoxica PINTU COAT</v>
          </cell>
          <cell r="C1474" t="str">
            <v>4000 cc</v>
          </cell>
          <cell r="D1474" t="str">
            <v>P25</v>
          </cell>
          <cell r="E1474">
            <v>26.93</v>
          </cell>
        </row>
        <row r="1475">
          <cell r="B1475" t="str">
            <v>Pintura latex para uso interior</v>
          </cell>
          <cell r="C1475" t="str">
            <v>4000 cc</v>
          </cell>
          <cell r="D1475" t="str">
            <v>P25</v>
          </cell>
          <cell r="E1475">
            <v>9.2899999999999991</v>
          </cell>
        </row>
        <row r="1476">
          <cell r="B1476" t="str">
            <v>Pintura tráfico acrilico SHERWIN WILLIAMS</v>
          </cell>
          <cell r="C1476" t="str">
            <v>4000 cc</v>
          </cell>
          <cell r="D1476" t="str">
            <v>P25</v>
          </cell>
          <cell r="E1476">
            <v>20.57</v>
          </cell>
        </row>
        <row r="1477">
          <cell r="B1477" t="str">
            <v>Pintura tráfico amarillo-blanca INDUALCA</v>
          </cell>
          <cell r="C1477" t="str">
            <v>4000 cc</v>
          </cell>
          <cell r="D1477" t="str">
            <v>P25</v>
          </cell>
          <cell r="E1477">
            <v>21.28</v>
          </cell>
        </row>
        <row r="1478">
          <cell r="B1478" t="str">
            <v>Piso flotante CLASSEN</v>
          </cell>
          <cell r="C1478" t="str">
            <v>m2</v>
          </cell>
          <cell r="D1478" t="str">
            <v>P40</v>
          </cell>
          <cell r="E1478">
            <v>19.040000000000003</v>
          </cell>
        </row>
        <row r="1479">
          <cell r="B1479" t="str">
            <v>Piso flotante KRONOTEX   7mm</v>
          </cell>
          <cell r="C1479" t="str">
            <v>m2</v>
          </cell>
          <cell r="D1479" t="str">
            <v>P40</v>
          </cell>
          <cell r="E1479">
            <v>17.920000000000002</v>
          </cell>
        </row>
        <row r="1480">
          <cell r="B1480" t="str">
            <v>Piso flotante PAR-KY</v>
          </cell>
          <cell r="C1480" t="str">
            <v>m2</v>
          </cell>
          <cell r="D1480" t="str">
            <v>P40</v>
          </cell>
          <cell r="E1480">
            <v>38.427200000000006</v>
          </cell>
        </row>
        <row r="1481">
          <cell r="B1481" t="str">
            <v>Piso flotante ROY SOL</v>
          </cell>
          <cell r="C1481" t="str">
            <v>m2</v>
          </cell>
          <cell r="D1481" t="str">
            <v>P40</v>
          </cell>
          <cell r="E1481">
            <v>20.6416</v>
          </cell>
        </row>
        <row r="1482">
          <cell r="B1482" t="str">
            <v>Pistola H-45 para adhesivo Novafort</v>
          </cell>
          <cell r="C1482" t="str">
            <v>u</v>
          </cell>
          <cell r="D1482" t="str">
            <v>P79</v>
          </cell>
          <cell r="E1482">
            <v>57.556800000000003</v>
          </cell>
        </row>
        <row r="1483">
          <cell r="B1483" t="str">
            <v>Plafón losa</v>
          </cell>
          <cell r="C1483" t="str">
            <v xml:space="preserve"> u   </v>
          </cell>
          <cell r="D1483" t="str">
            <v>P68</v>
          </cell>
          <cell r="E1483">
            <v>0.50400000000000011</v>
          </cell>
        </row>
        <row r="1484">
          <cell r="B1484" t="str">
            <v>Plancha caliente e= 8,9,10,12 mm (4" x 8")</v>
          </cell>
          <cell r="C1484" t="str">
            <v>kg</v>
          </cell>
          <cell r="D1484" t="str">
            <v>P61</v>
          </cell>
          <cell r="E1484">
            <v>0.89</v>
          </cell>
        </row>
        <row r="1485">
          <cell r="B1485" t="str">
            <v>Plancha caliente e=2,3,4,5 mm (4" x 8")</v>
          </cell>
          <cell r="C1485" t="str">
            <v>kg</v>
          </cell>
          <cell r="D1485" t="str">
            <v>P61</v>
          </cell>
          <cell r="E1485">
            <v>0.89</v>
          </cell>
        </row>
        <row r="1486">
          <cell r="B1486" t="str">
            <v>Plancha eternit 1.80 m x 0.92 m</v>
          </cell>
          <cell r="C1486" t="str">
            <v>u</v>
          </cell>
          <cell r="D1486" t="str">
            <v>P62</v>
          </cell>
          <cell r="E1486">
            <v>6.9552000000000005</v>
          </cell>
        </row>
        <row r="1487">
          <cell r="B1487" t="str">
            <v>Plancha eternit 2.40 m x 0.92 m</v>
          </cell>
          <cell r="C1487" t="str">
            <v>u</v>
          </cell>
          <cell r="D1487" t="str">
            <v>P62</v>
          </cell>
          <cell r="E1487">
            <v>9.1056000000000026</v>
          </cell>
        </row>
        <row r="1488">
          <cell r="B1488" t="str">
            <v>Plancha fría e= 0.45,0.50,0.60 mm</v>
          </cell>
          <cell r="C1488" t="str">
            <v>kg</v>
          </cell>
          <cell r="D1488" t="str">
            <v>P61</v>
          </cell>
          <cell r="E1488">
            <v>1.04</v>
          </cell>
        </row>
        <row r="1489">
          <cell r="B1489" t="str">
            <v>Plancha fría e= 0.70,0.90,1.10,1.40 mm</v>
          </cell>
          <cell r="C1489" t="str">
            <v>kg</v>
          </cell>
          <cell r="D1489" t="str">
            <v>P61</v>
          </cell>
          <cell r="E1489">
            <v>1.02</v>
          </cell>
        </row>
        <row r="1490">
          <cell r="B1490" t="str">
            <v>Plancha Gypsum p/humedad 4'x8'x1/2". Importada Chile</v>
          </cell>
          <cell r="C1490" t="str">
            <v>u</v>
          </cell>
          <cell r="D1490" t="str">
            <v>P89</v>
          </cell>
          <cell r="E1490">
            <v>12.21</v>
          </cell>
        </row>
        <row r="1491">
          <cell r="B1491" t="str">
            <v>Plancha Gypsum regular 4'x8'x1/2". Importada Chile</v>
          </cell>
          <cell r="C1491" t="str">
            <v>u</v>
          </cell>
          <cell r="D1491" t="str">
            <v>P89</v>
          </cell>
          <cell r="E1491">
            <v>7.952</v>
          </cell>
        </row>
        <row r="1492">
          <cell r="B1492" t="str">
            <v xml:space="preserve">Plancha Gypsum regular 4'x8'x10mm.Volcan impor Chile  </v>
          </cell>
          <cell r="C1492" t="str">
            <v>u</v>
          </cell>
          <cell r="D1492" t="str">
            <v>P89</v>
          </cell>
          <cell r="E1492">
            <v>7.45</v>
          </cell>
        </row>
        <row r="1493">
          <cell r="B1493" t="str">
            <v>Plancha metálica termoacústica prepintada</v>
          </cell>
          <cell r="C1493" t="str">
            <v>m2</v>
          </cell>
          <cell r="D1493" t="str">
            <v>P69</v>
          </cell>
          <cell r="E1493">
            <v>9.732800000000001</v>
          </cell>
        </row>
        <row r="1494">
          <cell r="B1494" t="str">
            <v>Plancha prepintada Kubiec e= 0.40 a 0.45 mm</v>
          </cell>
          <cell r="C1494" t="str">
            <v>kg</v>
          </cell>
          <cell r="D1494" t="str">
            <v>P61</v>
          </cell>
          <cell r="E1494">
            <v>1.93</v>
          </cell>
        </row>
        <row r="1495">
          <cell r="B1495" t="str">
            <v>Plancha prepintada Kubiec e= 0.50 a 0.60 mm</v>
          </cell>
          <cell r="C1495" t="str">
            <v>kg</v>
          </cell>
          <cell r="D1495" t="str">
            <v>P61</v>
          </cell>
          <cell r="E1495">
            <v>1.87</v>
          </cell>
        </row>
        <row r="1496">
          <cell r="B1496" t="str">
            <v xml:space="preserve">Plancha techo fuerte 0.30mm.*1.80 m  ancho=0.85m                 </v>
          </cell>
          <cell r="C1496" t="str">
            <v xml:space="preserve"> u   </v>
          </cell>
          <cell r="D1496" t="str">
            <v>P33</v>
          </cell>
          <cell r="E1496">
            <v>4.72</v>
          </cell>
        </row>
        <row r="1497">
          <cell r="B1497" t="str">
            <v xml:space="preserve">Plancha TECHOFUERTE 0.30mm.*2.40 m  ancho=0.85m                      </v>
          </cell>
          <cell r="C1497" t="str">
            <v xml:space="preserve"> u   </v>
          </cell>
          <cell r="D1497" t="str">
            <v>P33</v>
          </cell>
          <cell r="E1497">
            <v>6.27</v>
          </cell>
        </row>
        <row r="1498">
          <cell r="B1498" t="str">
            <v xml:space="preserve">Plancha TECHOFUERTE 0.30mm.*3.00 m ancho=0.85m              </v>
          </cell>
          <cell r="C1498" t="str">
            <v xml:space="preserve"> u   </v>
          </cell>
          <cell r="D1498" t="str">
            <v>P33</v>
          </cell>
          <cell r="E1498">
            <v>7.83</v>
          </cell>
        </row>
        <row r="1499">
          <cell r="B1499" t="str">
            <v xml:space="preserve">Plancha TECHOFUERTE 0.30mm.*3.60m ancho=0.85m                      </v>
          </cell>
          <cell r="C1499" t="str">
            <v xml:space="preserve"> u   </v>
          </cell>
          <cell r="D1499" t="str">
            <v>P33</v>
          </cell>
          <cell r="E1499">
            <v>9.4</v>
          </cell>
        </row>
        <row r="1500">
          <cell r="B1500" t="str">
            <v>Planchas galvanizadas e= 0.45 a 1.40 mm</v>
          </cell>
          <cell r="C1500" t="str">
            <v>kg</v>
          </cell>
          <cell r="D1500" t="str">
            <v>P61</v>
          </cell>
          <cell r="E1500">
            <v>1.08</v>
          </cell>
        </row>
        <row r="1501">
          <cell r="B1501" t="str">
            <v>Planchon 6.20 x 2.0 mts e= 9.52 mm</v>
          </cell>
          <cell r="C1501" t="str">
            <v>kg</v>
          </cell>
          <cell r="D1501" t="str">
            <v>P61</v>
          </cell>
          <cell r="E1501">
            <v>1.04</v>
          </cell>
        </row>
        <row r="1502">
          <cell r="B1502" t="str">
            <v>Plástico de polietileno</v>
          </cell>
          <cell r="C1502" t="str">
            <v>mts</v>
          </cell>
          <cell r="D1502" t="str">
            <v>P60</v>
          </cell>
          <cell r="E1502">
            <v>0.81</v>
          </cell>
        </row>
        <row r="1503">
          <cell r="B1503" t="str">
            <v>Plastificante Aditec 100-N</v>
          </cell>
          <cell r="C1503" t="str">
            <v xml:space="preserve">4 kg  </v>
          </cell>
          <cell r="D1503" t="str">
            <v>P3</v>
          </cell>
          <cell r="E1503">
            <v>9.36</v>
          </cell>
        </row>
        <row r="1504">
          <cell r="B1504" t="str">
            <v>Plastificante Aditec Ale-786</v>
          </cell>
          <cell r="C1504" t="str">
            <v xml:space="preserve">4 kg  </v>
          </cell>
          <cell r="D1504" t="str">
            <v>P3</v>
          </cell>
          <cell r="E1504">
            <v>6.32</v>
          </cell>
        </row>
        <row r="1505">
          <cell r="B1505" t="str">
            <v>Plastificante Aditec SF-155</v>
          </cell>
          <cell r="C1505" t="str">
            <v xml:space="preserve">4 kg  </v>
          </cell>
          <cell r="D1505" t="str">
            <v>P3</v>
          </cell>
          <cell r="E1505">
            <v>6.03</v>
          </cell>
        </row>
        <row r="1506">
          <cell r="B1506" t="str">
            <v xml:space="preserve">Plastificante de resistenc./Plastimet  BV 40               </v>
          </cell>
          <cell r="C1506" t="str">
            <v xml:space="preserve"> kg  </v>
          </cell>
          <cell r="D1506" t="str">
            <v>P92</v>
          </cell>
          <cell r="E1506">
            <v>1.569</v>
          </cell>
        </row>
        <row r="1507">
          <cell r="B1507" t="str">
            <v xml:space="preserve">Plastificante Impermeabilizante    E P S     570   DM               </v>
          </cell>
          <cell r="C1507" t="str">
            <v xml:space="preserve"> Lt  </v>
          </cell>
          <cell r="D1507" t="str">
            <v>P93</v>
          </cell>
          <cell r="E1507">
            <v>0.84</v>
          </cell>
        </row>
        <row r="1508">
          <cell r="B1508" t="str">
            <v xml:space="preserve">Plastificante reductor de agua   EPS  578 BV               </v>
          </cell>
          <cell r="C1508" t="str">
            <v xml:space="preserve"> Lt  </v>
          </cell>
          <cell r="D1508" t="str">
            <v>P93</v>
          </cell>
          <cell r="E1508">
            <v>0.86</v>
          </cell>
        </row>
        <row r="1509">
          <cell r="B1509" t="str">
            <v xml:space="preserve">Plastiplomo NMC 2 x 12 AWG S </v>
          </cell>
          <cell r="C1509" t="str">
            <v>m</v>
          </cell>
          <cell r="D1509" t="str">
            <v>P108</v>
          </cell>
          <cell r="E1509">
            <v>0.89768000000000003</v>
          </cell>
        </row>
        <row r="1510">
          <cell r="B1510" t="str">
            <v xml:space="preserve">Plastiplomo NMC 2 x 14 AWG S </v>
          </cell>
          <cell r="C1510" t="str">
            <v>m</v>
          </cell>
          <cell r="D1510" t="str">
            <v>P108</v>
          </cell>
          <cell r="E1510">
            <v>0.60681600000000002</v>
          </cell>
        </row>
        <row r="1511">
          <cell r="B1511" t="str">
            <v xml:space="preserve">Platina 100x12mm         peso=56.52kg               </v>
          </cell>
          <cell r="C1511" t="str">
            <v xml:space="preserve"> 6 m </v>
          </cell>
          <cell r="D1511" t="str">
            <v>P70</v>
          </cell>
          <cell r="E1511">
            <v>64.63</v>
          </cell>
        </row>
        <row r="1512">
          <cell r="B1512" t="str">
            <v xml:space="preserve">Platina 100x6mm            peso=28.26kg               </v>
          </cell>
          <cell r="C1512" t="str">
            <v xml:space="preserve"> 6 m </v>
          </cell>
          <cell r="D1512" t="str">
            <v>P70</v>
          </cell>
          <cell r="E1512">
            <v>30.88</v>
          </cell>
        </row>
        <row r="1513">
          <cell r="B1513" t="str">
            <v xml:space="preserve">Platina 100x9mm           peso=42.42kg               </v>
          </cell>
          <cell r="C1513" t="str">
            <v xml:space="preserve"> 6 m </v>
          </cell>
          <cell r="D1513" t="str">
            <v>P70</v>
          </cell>
          <cell r="E1513">
            <v>46.06</v>
          </cell>
        </row>
        <row r="1514">
          <cell r="B1514" t="str">
            <v xml:space="preserve">Platina 12x3mm             peso= 1.70kg               </v>
          </cell>
          <cell r="C1514" t="str">
            <v xml:space="preserve"> 6 m </v>
          </cell>
          <cell r="D1514" t="str">
            <v>P70</v>
          </cell>
          <cell r="E1514">
            <v>2.0099999999999998</v>
          </cell>
        </row>
        <row r="1515">
          <cell r="B1515" t="str">
            <v xml:space="preserve">Platina 12x4mm             peso= 2.26kg               </v>
          </cell>
          <cell r="C1515" t="str">
            <v xml:space="preserve"> 6 m </v>
          </cell>
          <cell r="D1515" t="str">
            <v>P70</v>
          </cell>
          <cell r="E1515">
            <v>2.39</v>
          </cell>
        </row>
        <row r="1516">
          <cell r="B1516" t="str">
            <v xml:space="preserve">Platina 19x3mm             peso= 2.70kg               </v>
          </cell>
          <cell r="C1516" t="str">
            <v xml:space="preserve"> 6 m </v>
          </cell>
          <cell r="D1516" t="str">
            <v>P70</v>
          </cell>
          <cell r="E1516">
            <v>2.78</v>
          </cell>
        </row>
        <row r="1517">
          <cell r="B1517" t="str">
            <v xml:space="preserve">Platina 19x6mm             peso= 5.40kg               </v>
          </cell>
          <cell r="C1517" t="str">
            <v xml:space="preserve"> 6 m </v>
          </cell>
          <cell r="D1517" t="str">
            <v>P70</v>
          </cell>
          <cell r="E1517">
            <v>5.7</v>
          </cell>
        </row>
        <row r="1518">
          <cell r="B1518" t="str">
            <v xml:space="preserve">Platina 25x3mm             peso= 3.54kg               </v>
          </cell>
          <cell r="C1518" t="str">
            <v xml:space="preserve"> 6 m </v>
          </cell>
          <cell r="D1518" t="str">
            <v>P70</v>
          </cell>
          <cell r="E1518">
            <v>3.25</v>
          </cell>
        </row>
        <row r="1519">
          <cell r="B1519" t="str">
            <v xml:space="preserve">Platina 25x4mm             peso= 4.71kg               </v>
          </cell>
          <cell r="C1519" t="str">
            <v xml:space="preserve"> 6 m </v>
          </cell>
          <cell r="D1519" t="str">
            <v>P70</v>
          </cell>
          <cell r="E1519">
            <v>4.32</v>
          </cell>
        </row>
        <row r="1520">
          <cell r="B1520" t="str">
            <v xml:space="preserve">Platina 25x6mm             peso= 7.08kg               </v>
          </cell>
          <cell r="C1520" t="str">
            <v xml:space="preserve"> 6 m </v>
          </cell>
          <cell r="D1520" t="str">
            <v>P70</v>
          </cell>
          <cell r="E1520">
            <v>6.45</v>
          </cell>
        </row>
        <row r="1521">
          <cell r="B1521" t="str">
            <v xml:space="preserve">Platina 30x3mm             peso= 4.26kg               </v>
          </cell>
          <cell r="C1521" t="str">
            <v xml:space="preserve"> 6 m </v>
          </cell>
          <cell r="D1521" t="str">
            <v>P70</v>
          </cell>
          <cell r="E1521">
            <v>4.0599999999999996</v>
          </cell>
        </row>
        <row r="1522">
          <cell r="B1522" t="str">
            <v xml:space="preserve">Platina 30x4mm             peso= 5.65kg               </v>
          </cell>
          <cell r="C1522" t="str">
            <v xml:space="preserve"> 6 m </v>
          </cell>
          <cell r="D1522" t="str">
            <v>P70</v>
          </cell>
          <cell r="E1522">
            <v>5.15</v>
          </cell>
        </row>
        <row r="1523">
          <cell r="B1523" t="str">
            <v xml:space="preserve">Platina 30x6mm             peso= 8.48kg               </v>
          </cell>
          <cell r="C1523" t="str">
            <v xml:space="preserve"> 6 m </v>
          </cell>
          <cell r="D1523" t="str">
            <v>P70</v>
          </cell>
          <cell r="E1523">
            <v>7.75</v>
          </cell>
        </row>
        <row r="1524">
          <cell r="B1524" t="str">
            <v xml:space="preserve">Platina 38x3mm             peso= 5.37kg               </v>
          </cell>
          <cell r="C1524" t="str">
            <v xml:space="preserve"> 6 m </v>
          </cell>
          <cell r="D1524" t="str">
            <v>P70</v>
          </cell>
          <cell r="E1524">
            <v>4.82</v>
          </cell>
        </row>
        <row r="1525">
          <cell r="B1525" t="str">
            <v xml:space="preserve">Platina 38x4mm             peso= 7.16kg               </v>
          </cell>
          <cell r="C1525" t="str">
            <v xml:space="preserve"> 6 m </v>
          </cell>
          <cell r="D1525" t="str">
            <v>P70</v>
          </cell>
          <cell r="E1525">
            <v>6.42</v>
          </cell>
        </row>
        <row r="1526">
          <cell r="B1526" t="str">
            <v xml:space="preserve">Platina 38x6mm             peso=10.74kg               </v>
          </cell>
          <cell r="C1526" t="str">
            <v xml:space="preserve"> 6 m </v>
          </cell>
          <cell r="D1526" t="str">
            <v>P70</v>
          </cell>
          <cell r="E1526">
            <v>9.64</v>
          </cell>
        </row>
        <row r="1527">
          <cell r="B1527" t="str">
            <v xml:space="preserve">Platina 50x3mm             peso= 7.08kg               </v>
          </cell>
          <cell r="C1527" t="str">
            <v xml:space="preserve"> 6 m </v>
          </cell>
          <cell r="D1527" t="str">
            <v>P70</v>
          </cell>
          <cell r="E1527">
            <v>6.57</v>
          </cell>
        </row>
        <row r="1528">
          <cell r="B1528" t="str">
            <v xml:space="preserve">Platina 50x6mm             peso=14.16kg               </v>
          </cell>
          <cell r="C1528" t="str">
            <v xml:space="preserve"> 6 m </v>
          </cell>
          <cell r="D1528" t="str">
            <v>P70</v>
          </cell>
          <cell r="E1528">
            <v>12.7</v>
          </cell>
        </row>
        <row r="1529">
          <cell r="B1529" t="str">
            <v xml:space="preserve">Platina 50x9mm             peso=21.18kg               </v>
          </cell>
          <cell r="C1529" t="str">
            <v xml:space="preserve"> 6 m </v>
          </cell>
          <cell r="D1529" t="str">
            <v>P70</v>
          </cell>
          <cell r="E1529">
            <v>23.18</v>
          </cell>
        </row>
        <row r="1530">
          <cell r="B1530" t="str">
            <v xml:space="preserve">Platina 65x6mm             peso=18.36kg               </v>
          </cell>
          <cell r="C1530" t="str">
            <v xml:space="preserve"> 6 m </v>
          </cell>
          <cell r="D1530" t="str">
            <v>P70</v>
          </cell>
          <cell r="E1530">
            <v>16.5</v>
          </cell>
        </row>
        <row r="1531">
          <cell r="B1531" t="str">
            <v xml:space="preserve">Platina 75x6mm             peso=21.18kg               </v>
          </cell>
          <cell r="C1531" t="str">
            <v xml:space="preserve"> 6 m </v>
          </cell>
          <cell r="D1531" t="str">
            <v>P70</v>
          </cell>
          <cell r="E1531">
            <v>19.05</v>
          </cell>
        </row>
        <row r="1532">
          <cell r="B1532" t="str">
            <v xml:space="preserve">Platina 75x9mm             peso=31.80kg               </v>
          </cell>
          <cell r="C1532" t="str">
            <v xml:space="preserve"> 6 m </v>
          </cell>
          <cell r="D1532" t="str">
            <v>P70</v>
          </cell>
          <cell r="E1532">
            <v>34.840000000000003</v>
          </cell>
        </row>
        <row r="1533">
          <cell r="B1533" t="str">
            <v>Plato Doccia 0.8x0.8 Blanco</v>
          </cell>
          <cell r="C1533" t="str">
            <v xml:space="preserve"> u   </v>
          </cell>
          <cell r="D1533" t="str">
            <v>P39</v>
          </cell>
          <cell r="E1533">
            <v>47.577600000000004</v>
          </cell>
        </row>
        <row r="1534">
          <cell r="B1534" t="str">
            <v>Poceta de acero inoxidable (52x48) S/PALA</v>
          </cell>
          <cell r="C1534" t="str">
            <v>u</v>
          </cell>
          <cell r="D1534" t="str">
            <v>P90</v>
          </cell>
          <cell r="E1534">
            <v>24.64</v>
          </cell>
        </row>
        <row r="1535">
          <cell r="B1535" t="str">
            <v>Policarbonato alveolar 6mm</v>
          </cell>
          <cell r="C1535" t="str">
            <v>m2</v>
          </cell>
          <cell r="D1535" t="str">
            <v>P32</v>
          </cell>
          <cell r="E1535">
            <v>21.672000000000004</v>
          </cell>
        </row>
        <row r="1536">
          <cell r="B1536" t="str">
            <v>Policarbonato alveolar 6mm con accesorios</v>
          </cell>
          <cell r="C1536" t="str">
            <v>m2</v>
          </cell>
          <cell r="D1536" t="str">
            <v>P32</v>
          </cell>
          <cell r="E1536">
            <v>27.272000000000006</v>
          </cell>
        </row>
        <row r="1537">
          <cell r="B1537" t="str">
            <v>Policarbonato alveolar 8mm</v>
          </cell>
          <cell r="C1537" t="str">
            <v>m2</v>
          </cell>
          <cell r="D1537" t="str">
            <v>P32</v>
          </cell>
          <cell r="E1537">
            <v>25.401600000000002</v>
          </cell>
        </row>
        <row r="1538">
          <cell r="B1538" t="str">
            <v>Policarbonato alveolar 8mm con accesorios</v>
          </cell>
          <cell r="C1538" t="str">
            <v>m2</v>
          </cell>
          <cell r="D1538" t="str">
            <v>P32</v>
          </cell>
          <cell r="E1538">
            <v>31.001600000000003</v>
          </cell>
        </row>
        <row r="1539">
          <cell r="B1539" t="str">
            <v>Policarbonato TEJA  A-S INDUSTRIAL 2.5 mm</v>
          </cell>
          <cell r="C1539" t="str">
            <v>m2</v>
          </cell>
          <cell r="D1539" t="str">
            <v>P32</v>
          </cell>
          <cell r="E1539">
            <v>14.112</v>
          </cell>
        </row>
        <row r="1540">
          <cell r="B1540" t="str">
            <v>Policarbonato TEJA  A-S RESIDENCIAL 3 mm</v>
          </cell>
          <cell r="C1540" t="str">
            <v>m2</v>
          </cell>
          <cell r="D1540" t="str">
            <v>P32</v>
          </cell>
          <cell r="E1540">
            <v>14.616000000000001</v>
          </cell>
        </row>
        <row r="1541">
          <cell r="B1541" t="str">
            <v>Policarbonato TEJA GRECA 0.8mm</v>
          </cell>
          <cell r="C1541" t="str">
            <v>m2</v>
          </cell>
          <cell r="D1541" t="str">
            <v>P32</v>
          </cell>
          <cell r="E1541">
            <v>15.422400000000001</v>
          </cell>
        </row>
        <row r="1542">
          <cell r="B1542" t="str">
            <v>Policarbonato TEJA ONDULADA 1 mm</v>
          </cell>
          <cell r="C1542" t="str">
            <v>m2</v>
          </cell>
          <cell r="D1542" t="str">
            <v>P32</v>
          </cell>
          <cell r="E1542">
            <v>17.539200000000001</v>
          </cell>
        </row>
        <row r="1543">
          <cell r="B1543" t="str">
            <v xml:space="preserve">Polilimpia                                            </v>
          </cell>
          <cell r="C1543" t="str">
            <v xml:space="preserve"> 4000cc</v>
          </cell>
          <cell r="D1543" t="str">
            <v>P79</v>
          </cell>
          <cell r="E1543">
            <v>20.4848</v>
          </cell>
        </row>
        <row r="1544">
          <cell r="B1544" t="str">
            <v xml:space="preserve">Polipega                                              </v>
          </cell>
          <cell r="C1544" t="str">
            <v xml:space="preserve"> 4000cc</v>
          </cell>
          <cell r="D1544" t="str">
            <v>P79</v>
          </cell>
          <cell r="E1544">
            <v>40.740184940554826</v>
          </cell>
        </row>
        <row r="1545">
          <cell r="B1545" t="str">
            <v>Polo microonda</v>
          </cell>
          <cell r="C1545" t="str">
            <v>u</v>
          </cell>
          <cell r="E1545">
            <v>200</v>
          </cell>
        </row>
        <row r="1546">
          <cell r="B1546" t="str">
            <v>Polo antena</v>
          </cell>
          <cell r="C1546" t="str">
            <v>u</v>
          </cell>
          <cell r="E1546">
            <v>120</v>
          </cell>
        </row>
        <row r="1547">
          <cell r="B1547" t="str">
            <v>Polisombra 33%(Col.neg.y blan.a=2.10,3.1y4.20 L=100 mtrs)</v>
          </cell>
          <cell r="C1547" t="str">
            <v>m2</v>
          </cell>
          <cell r="D1547" t="str">
            <v>P15</v>
          </cell>
          <cell r="E1547">
            <v>0.29120000000000001</v>
          </cell>
        </row>
        <row r="1548">
          <cell r="B1548" t="str">
            <v>Polisombra 50%(Col.neg.y blan.a=2.10,3.1y4.20 L=100 mtrs)</v>
          </cell>
          <cell r="C1548" t="str">
            <v>m2</v>
          </cell>
          <cell r="D1548" t="str">
            <v>P15</v>
          </cell>
          <cell r="E1548">
            <v>0.33600000000000002</v>
          </cell>
        </row>
        <row r="1549">
          <cell r="B1549" t="str">
            <v>Polisombra 65%(Col.neg.y blan.a=2.10,3.1y4.20 L=100 mtrs)</v>
          </cell>
          <cell r="C1549" t="str">
            <v>m2</v>
          </cell>
          <cell r="D1549" t="str">
            <v>P15</v>
          </cell>
          <cell r="E1549">
            <v>0.42560000000000003</v>
          </cell>
        </row>
        <row r="1550">
          <cell r="B1550" t="str">
            <v>Polisombra 80%(Col.neg.y blan.a=2.10,3.1y4.20 L=100 mtrs)</v>
          </cell>
          <cell r="C1550" t="str">
            <v>m2</v>
          </cell>
          <cell r="D1550" t="str">
            <v>P15</v>
          </cell>
          <cell r="E1550">
            <v>0.53760000000000008</v>
          </cell>
        </row>
        <row r="1551">
          <cell r="B1551" t="str">
            <v>Polvo de piedra (para enlucidos)</v>
          </cell>
          <cell r="C1551" t="str">
            <v>m3</v>
          </cell>
          <cell r="D1551" t="str">
            <v>P16</v>
          </cell>
          <cell r="E1551">
            <v>3</v>
          </cell>
        </row>
        <row r="1552">
          <cell r="B1552" t="str">
            <v>Polvo de piedra azul  (En cantera)</v>
          </cell>
          <cell r="C1552" t="str">
            <v>m3</v>
          </cell>
          <cell r="D1552" t="str">
            <v>P8</v>
          </cell>
          <cell r="E1552">
            <v>2.8000000000000003</v>
          </cell>
        </row>
        <row r="1553">
          <cell r="B1553" t="str">
            <v>Polvo de piedra azul o rosado  (En cantera)</v>
          </cell>
          <cell r="C1553" t="str">
            <v>m3</v>
          </cell>
          <cell r="D1553" t="str">
            <v>P101</v>
          </cell>
          <cell r="E1553">
            <v>2.8</v>
          </cell>
        </row>
        <row r="1554">
          <cell r="B1554" t="str">
            <v>Polvo de piedra rosado  (En cantera)</v>
          </cell>
          <cell r="C1554" t="str">
            <v>m3</v>
          </cell>
          <cell r="D1554" t="str">
            <v>P8</v>
          </cell>
          <cell r="E1554">
            <v>2.5200000000000005</v>
          </cell>
        </row>
        <row r="1555">
          <cell r="B1555" t="str">
            <v>Pomos 2603/60 /v cromo mate baño</v>
          </cell>
          <cell r="C1555" t="str">
            <v xml:space="preserve"> u   </v>
          </cell>
          <cell r="D1555" t="str">
            <v>P47</v>
          </cell>
          <cell r="E1555">
            <v>13.664</v>
          </cell>
        </row>
        <row r="1556">
          <cell r="B1556" t="str">
            <v>Pomos 2603/60 /v latón pulido baño</v>
          </cell>
          <cell r="C1556" t="str">
            <v xml:space="preserve"> u   </v>
          </cell>
          <cell r="D1556" t="str">
            <v>P47</v>
          </cell>
          <cell r="E1556">
            <v>13.664</v>
          </cell>
        </row>
        <row r="1557">
          <cell r="B1557" t="str">
            <v>Pomos 2610/60 /v cromo mate dormitorio</v>
          </cell>
          <cell r="C1557" t="str">
            <v xml:space="preserve"> u   </v>
          </cell>
          <cell r="D1557" t="str">
            <v>P47</v>
          </cell>
          <cell r="E1557">
            <v>17.953600000000002</v>
          </cell>
        </row>
        <row r="1558">
          <cell r="B1558" t="str">
            <v>Pomos 2610/60 /v latón pulido dormitorio</v>
          </cell>
          <cell r="C1558" t="str">
            <v xml:space="preserve"> u   </v>
          </cell>
          <cell r="D1558" t="str">
            <v>P47</v>
          </cell>
          <cell r="E1558">
            <v>17.953600000000002</v>
          </cell>
        </row>
        <row r="1559">
          <cell r="B1559" t="str">
            <v>Porcelana Aditec Cerámica Blanca</v>
          </cell>
          <cell r="C1559" t="str">
            <v>2 kg</v>
          </cell>
          <cell r="D1559" t="str">
            <v>P3</v>
          </cell>
          <cell r="E1559">
            <v>1.04</v>
          </cell>
        </row>
        <row r="1560">
          <cell r="B1560" t="str">
            <v>Poste de guradavia, h= 1.50 m</v>
          </cell>
          <cell r="C1560" t="str">
            <v xml:space="preserve"> u   </v>
          </cell>
          <cell r="D1560" t="str">
            <v>P70</v>
          </cell>
          <cell r="E1560">
            <v>40.320000000000007</v>
          </cell>
        </row>
        <row r="1561">
          <cell r="B1561" t="str">
            <v>Poste de guradavia, h= 1.80 m</v>
          </cell>
          <cell r="C1561" t="str">
            <v xml:space="preserve"> u   </v>
          </cell>
          <cell r="D1561" t="str">
            <v>P70</v>
          </cell>
          <cell r="E1561">
            <v>47.040000000000006</v>
          </cell>
        </row>
        <row r="1562">
          <cell r="B1562" t="str">
            <v>Poste de señalización, H=3.50 m</v>
          </cell>
          <cell r="C1562" t="str">
            <v xml:space="preserve"> u   </v>
          </cell>
          <cell r="D1562" t="str">
            <v>P70</v>
          </cell>
          <cell r="E1562">
            <v>45.92</v>
          </cell>
        </row>
        <row r="1563">
          <cell r="B1563" t="str">
            <v>Poste de señalización, H=3.50 m</v>
          </cell>
          <cell r="C1563" t="str">
            <v xml:space="preserve"> u   </v>
          </cell>
          <cell r="D1563" t="str">
            <v>P70</v>
          </cell>
          <cell r="E1563">
            <v>61.600000000000009</v>
          </cell>
        </row>
        <row r="1564">
          <cell r="B1564" t="str">
            <v>Poste de H.A. para luz de 11 mts.</v>
          </cell>
          <cell r="C1564" t="str">
            <v>u</v>
          </cell>
          <cell r="E1564">
            <v>280</v>
          </cell>
        </row>
        <row r="1565">
          <cell r="B1565" t="str">
            <v>Pozo Bar(LINEA PLASMADE) (MARMOL CULTIVADO)</v>
          </cell>
          <cell r="C1565" t="str">
            <v xml:space="preserve"> u   </v>
          </cell>
          <cell r="D1565" t="str">
            <v>P13</v>
          </cell>
          <cell r="E1565">
            <v>76.7</v>
          </cell>
        </row>
        <row r="1566">
          <cell r="B1566" t="str">
            <v>Pozo de lavamanos Diamante (LINEA PLASMADE) (MARMOL CULTIVADO)</v>
          </cell>
          <cell r="C1566" t="str">
            <v xml:space="preserve"> u   </v>
          </cell>
          <cell r="D1566" t="str">
            <v>P13</v>
          </cell>
          <cell r="E1566">
            <v>46.3</v>
          </cell>
        </row>
        <row r="1567">
          <cell r="B1567" t="str">
            <v>Pozo de lavamanos Diamante pequeño (LINEA PLASMADE) (MARMOL CULTIVADO)</v>
          </cell>
          <cell r="C1567" t="str">
            <v xml:space="preserve"> u   </v>
          </cell>
          <cell r="D1567" t="str">
            <v>P13</v>
          </cell>
          <cell r="E1567">
            <v>46.3</v>
          </cell>
        </row>
        <row r="1568">
          <cell r="B1568" t="str">
            <v>Pozo de lavamanos Hexagono (LINEA PLASMADE) (MARMOL CULTIVADO)</v>
          </cell>
          <cell r="C1568" t="str">
            <v xml:space="preserve"> u   </v>
          </cell>
          <cell r="D1568" t="str">
            <v>P13</v>
          </cell>
          <cell r="E1568">
            <v>46.3</v>
          </cell>
        </row>
        <row r="1569">
          <cell r="B1569" t="str">
            <v>Pozo de lavamanos Laguna (LINEA PLASMADE) (MARMOL CULTIVADO)</v>
          </cell>
          <cell r="C1569" t="str">
            <v xml:space="preserve"> u   </v>
          </cell>
          <cell r="D1569" t="str">
            <v>P13</v>
          </cell>
          <cell r="E1569">
            <v>46.3</v>
          </cell>
        </row>
        <row r="1570">
          <cell r="B1570" t="str">
            <v>Pozo de lavamanos Malibu (LINEA PLASMADE) (MARMOL CULTIVADO)</v>
          </cell>
          <cell r="C1570" t="str">
            <v xml:space="preserve"> u   </v>
          </cell>
          <cell r="D1570" t="str">
            <v>P13</v>
          </cell>
          <cell r="E1570">
            <v>46.3</v>
          </cell>
        </row>
        <row r="1571">
          <cell r="B1571" t="str">
            <v>Pozo de lavamanos Royale (LINEA PLASMADE) (MARMOL CULTIVADO)</v>
          </cell>
          <cell r="C1571" t="str">
            <v xml:space="preserve"> u   </v>
          </cell>
          <cell r="D1571" t="str">
            <v>P13</v>
          </cell>
          <cell r="E1571">
            <v>46.3</v>
          </cell>
        </row>
        <row r="1572">
          <cell r="B1572" t="str">
            <v>Pozo de lavamanos Sevilla (LINEA PLASMADE) (MARMOL CULTIVADO)</v>
          </cell>
          <cell r="C1572" t="str">
            <v xml:space="preserve"> u   </v>
          </cell>
          <cell r="D1572" t="str">
            <v>P13</v>
          </cell>
          <cell r="E1572">
            <v>46.3</v>
          </cell>
        </row>
        <row r="1573">
          <cell r="B1573" t="str">
            <v>Pozo de lavamanos Valencia (LINEA PLASMADE) (MARMOL CULTIVADO)</v>
          </cell>
          <cell r="C1573" t="str">
            <v xml:space="preserve"> u   </v>
          </cell>
          <cell r="D1573" t="str">
            <v>P13</v>
          </cell>
          <cell r="E1573">
            <v>46.3</v>
          </cell>
        </row>
        <row r="1574">
          <cell r="B1574" t="str">
            <v>Pozo Lavacopas(LINEA PLASMADE) (MARM CULT)</v>
          </cell>
          <cell r="C1574" t="str">
            <v xml:space="preserve"> u   </v>
          </cell>
          <cell r="D1574" t="str">
            <v>P13</v>
          </cell>
          <cell r="E1574">
            <v>58.5</v>
          </cell>
        </row>
        <row r="1575">
          <cell r="B1575" t="str">
            <v>PREPINTADO/cielo raso-friso KUBIPAR. e=0.40 mm</v>
          </cell>
          <cell r="C1575" t="str">
            <v>m2</v>
          </cell>
          <cell r="D1575" t="str">
            <v>P61</v>
          </cell>
          <cell r="E1575">
            <v>10.416000000000002</v>
          </cell>
        </row>
        <row r="1576">
          <cell r="B1576" t="str">
            <v xml:space="preserve">Preserva madera MERULEX (rend=250gr/m2)               </v>
          </cell>
          <cell r="C1576" t="str">
            <v xml:space="preserve"> 0.7kg  </v>
          </cell>
          <cell r="D1576" t="str">
            <v>P92</v>
          </cell>
          <cell r="E1576">
            <v>4.2300000000000004</v>
          </cell>
        </row>
        <row r="1577">
          <cell r="B1577" t="str">
            <v>Preservante de madera KL-3</v>
          </cell>
          <cell r="C1577" t="str">
            <v>4000 cc</v>
          </cell>
          <cell r="D1577" t="str">
            <v>P75</v>
          </cell>
          <cell r="E1577">
            <v>9.0496000000000016</v>
          </cell>
        </row>
        <row r="1578">
          <cell r="B1578" t="str">
            <v>Preservante p/madera LINAOIL</v>
          </cell>
          <cell r="C1578" t="str">
            <v>4000 cc</v>
          </cell>
          <cell r="D1578" t="str">
            <v>P57</v>
          </cell>
          <cell r="E1578">
            <v>10.53</v>
          </cell>
        </row>
        <row r="1579">
          <cell r="B1579" t="str">
            <v>Preservante p/madera MADEROL</v>
          </cell>
          <cell r="C1579" t="str">
            <v>4000 cc</v>
          </cell>
          <cell r="D1579" t="str">
            <v>P57</v>
          </cell>
          <cell r="E1579">
            <v>8.48</v>
          </cell>
        </row>
        <row r="1580">
          <cell r="B1580" t="str">
            <v xml:space="preserve">Preservante transparente p/madera T- KILL              </v>
          </cell>
          <cell r="C1580" t="str">
            <v>4000 cc</v>
          </cell>
          <cell r="D1580" t="str">
            <v>P74</v>
          </cell>
          <cell r="E1580">
            <v>11.45</v>
          </cell>
        </row>
        <row r="1581">
          <cell r="B1581" t="str">
            <v>Proteccion en media tension</v>
          </cell>
          <cell r="C1581" t="str">
            <v>u</v>
          </cell>
          <cell r="E1581">
            <v>350</v>
          </cell>
        </row>
        <row r="1582">
          <cell r="B1582" t="str">
            <v>Proteccion en baja tension</v>
          </cell>
          <cell r="C1582" t="str">
            <v>u</v>
          </cell>
          <cell r="E1582">
            <v>140</v>
          </cell>
        </row>
        <row r="1583">
          <cell r="B1583" t="str">
            <v xml:space="preserve">Puerta  de  malla         2.10 x 0.90                 </v>
          </cell>
          <cell r="C1583" t="str">
            <v xml:space="preserve"> u   </v>
          </cell>
          <cell r="D1583" t="str">
            <v>P67</v>
          </cell>
          <cell r="E1583">
            <v>85.1</v>
          </cell>
        </row>
        <row r="1584">
          <cell r="B1584" t="str">
            <v>Puerta  solida 2 pan. 2050X700X38</v>
          </cell>
          <cell r="C1584" t="str">
            <v xml:space="preserve"> u   </v>
          </cell>
          <cell r="D1584" t="str">
            <v>P40</v>
          </cell>
          <cell r="E1584">
            <v>119.64960000000001</v>
          </cell>
        </row>
        <row r="1585">
          <cell r="B1585" t="str">
            <v>Puerta blindada, 1 lámina acero 2.10x0.90 revest MDF MAX SECURITY</v>
          </cell>
          <cell r="C1585" t="str">
            <v>u</v>
          </cell>
          <cell r="D1585" t="str">
            <v>P98</v>
          </cell>
          <cell r="E1585">
            <v>898</v>
          </cell>
        </row>
        <row r="1586">
          <cell r="B1586" t="str">
            <v>Puerta blindada, 2 láminas acero 2.10x0.90 revest MDF  MAX SECURITY</v>
          </cell>
          <cell r="C1586" t="str">
            <v>u</v>
          </cell>
          <cell r="D1586" t="str">
            <v>P98</v>
          </cell>
          <cell r="E1586">
            <v>1320</v>
          </cell>
        </row>
        <row r="1587">
          <cell r="B1587" t="str">
            <v>Puerta corrediza económica "OX" 1.80 m x 2.10 m</v>
          </cell>
          <cell r="C1587" t="str">
            <v>u</v>
          </cell>
          <cell r="D1587" t="str">
            <v>P17</v>
          </cell>
          <cell r="E1587">
            <v>102.63</v>
          </cell>
        </row>
        <row r="1588">
          <cell r="B1588" t="str">
            <v>Puerta corrediza estándar "OX" 1.80 m x 2.10 m</v>
          </cell>
          <cell r="C1588" t="str">
            <v>u</v>
          </cell>
          <cell r="D1588" t="str">
            <v>P17</v>
          </cell>
          <cell r="E1588">
            <v>138.24</v>
          </cell>
        </row>
        <row r="1589">
          <cell r="B1589" t="str">
            <v>Puerta corta fuego2.00x0.94 MAX SECURITY</v>
          </cell>
          <cell r="C1589" t="str">
            <v>u</v>
          </cell>
          <cell r="D1589" t="str">
            <v>P98</v>
          </cell>
          <cell r="E1589">
            <v>540</v>
          </cell>
        </row>
        <row r="1590">
          <cell r="B1590" t="str">
            <v xml:space="preserve">Puerta de hierro enrejada 2.10 x 1.00                 </v>
          </cell>
          <cell r="C1590" t="str">
            <v xml:space="preserve"> u   </v>
          </cell>
          <cell r="D1590" t="str">
            <v>P67</v>
          </cell>
          <cell r="E1590">
            <v>127.15</v>
          </cell>
        </row>
        <row r="1591">
          <cell r="B1591" t="str">
            <v xml:space="preserve">Puerta de tol panelada    2.10 x 0.90                 </v>
          </cell>
          <cell r="C1591" t="str">
            <v xml:space="preserve"> u   </v>
          </cell>
          <cell r="D1591" t="str">
            <v>P67</v>
          </cell>
          <cell r="E1591">
            <v>110.7</v>
          </cell>
        </row>
        <row r="1592">
          <cell r="B1592" t="str">
            <v>Puerta embutida (un panel)  2050X700X38 TAMBORADA</v>
          </cell>
          <cell r="C1592" t="str">
            <v xml:space="preserve"> u   </v>
          </cell>
          <cell r="D1592" t="str">
            <v>P40</v>
          </cell>
          <cell r="E1592">
            <v>35.112000000000002</v>
          </cell>
        </row>
        <row r="1593">
          <cell r="B1593" t="str">
            <v>Puerta embutida (un panel)  2050X800X38 TAMBORADA</v>
          </cell>
          <cell r="C1593" t="str">
            <v xml:space="preserve"> u   </v>
          </cell>
          <cell r="D1593" t="str">
            <v>P40</v>
          </cell>
          <cell r="E1593">
            <v>36.859200000000001</v>
          </cell>
        </row>
        <row r="1594">
          <cell r="B1594" t="str">
            <v>Puerta embutida (un panel)  2050X900X38 TAMBORADA</v>
          </cell>
          <cell r="C1594" t="str">
            <v xml:space="preserve"> u   </v>
          </cell>
          <cell r="D1594" t="str">
            <v>P40</v>
          </cell>
          <cell r="E1594">
            <v>38.707200000000007</v>
          </cell>
        </row>
        <row r="1595">
          <cell r="B1595" t="str">
            <v xml:space="preserve">Puerta sólida 2 pan.  P-2C 0.80 SEYKE /COLOR                       </v>
          </cell>
          <cell r="C1595" t="str">
            <v xml:space="preserve"> u   </v>
          </cell>
          <cell r="D1595" t="str">
            <v>P40</v>
          </cell>
          <cell r="E1595">
            <v>134.83680000000001</v>
          </cell>
        </row>
        <row r="1596">
          <cell r="B1596" t="str">
            <v>Puntal de eucalipto 2,5m, diámetro 5-7 cm</v>
          </cell>
          <cell r="C1596" t="str">
            <v>u</v>
          </cell>
          <cell r="D1596" t="str">
            <v>P24</v>
          </cell>
          <cell r="E1596">
            <v>0.44800000000000006</v>
          </cell>
        </row>
        <row r="1597">
          <cell r="B1597" t="str">
            <v>Puntal de eucalipto 3m, diámetro 5-7 cm</v>
          </cell>
          <cell r="C1597" t="str">
            <v>u</v>
          </cell>
          <cell r="D1597" t="str">
            <v>P24</v>
          </cell>
          <cell r="E1597">
            <v>0.50400000000000011</v>
          </cell>
        </row>
        <row r="1598">
          <cell r="B1598" t="str">
            <v>Puntales de eucalipto 2.50 x 0.30</v>
          </cell>
          <cell r="C1598" t="str">
            <v>u</v>
          </cell>
          <cell r="D1598" t="str">
            <v>P58</v>
          </cell>
          <cell r="E1598">
            <v>0.85120000000000007</v>
          </cell>
        </row>
        <row r="1599">
          <cell r="B1599" t="str">
            <v>Puntales de eucalipto 3.00 x 0.30</v>
          </cell>
          <cell r="C1599" t="str">
            <v>u</v>
          </cell>
          <cell r="D1599" t="str">
            <v>P58</v>
          </cell>
          <cell r="E1599">
            <v>1.1088</v>
          </cell>
        </row>
        <row r="1600">
          <cell r="B1600" t="str">
            <v>Recubrimiento multiuso MULTIMAX</v>
          </cell>
          <cell r="C1600" t="str">
            <v>1 gal</v>
          </cell>
          <cell r="D1600" t="str">
            <v>P63</v>
          </cell>
          <cell r="E1600">
            <v>10.08</v>
          </cell>
        </row>
        <row r="1601">
          <cell r="B1601" t="str">
            <v>Reducción 1 1/2" x 1/2" CU</v>
          </cell>
          <cell r="C1601" t="str">
            <v>u</v>
          </cell>
          <cell r="D1601" t="str">
            <v>P30</v>
          </cell>
          <cell r="E1601">
            <v>4.49</v>
          </cell>
        </row>
        <row r="1602">
          <cell r="B1602" t="str">
            <v>Reducción 1 1/2" x 3/4" CU</v>
          </cell>
          <cell r="C1602" t="str">
            <v>u</v>
          </cell>
          <cell r="D1602" t="str">
            <v>P30</v>
          </cell>
          <cell r="E1602">
            <v>6.3</v>
          </cell>
        </row>
        <row r="1603">
          <cell r="B1603" t="str">
            <v>Reducción 1 1/4" x 1/2" CU</v>
          </cell>
          <cell r="C1603" t="str">
            <v>u</v>
          </cell>
          <cell r="D1603" t="str">
            <v>P30</v>
          </cell>
          <cell r="E1603">
            <v>3.85</v>
          </cell>
        </row>
        <row r="1604">
          <cell r="B1604" t="str">
            <v>Reducción 1 1/4" x 3/4" CU</v>
          </cell>
          <cell r="C1604" t="str">
            <v>u</v>
          </cell>
          <cell r="D1604" t="str">
            <v>P30</v>
          </cell>
          <cell r="E1604">
            <v>3.58</v>
          </cell>
        </row>
        <row r="1605">
          <cell r="B1605" t="str">
            <v>Reducción 1" x 1/2" CU</v>
          </cell>
          <cell r="C1605" t="str">
            <v>u</v>
          </cell>
          <cell r="D1605" t="str">
            <v>P30</v>
          </cell>
          <cell r="E1605">
            <v>3.33</v>
          </cell>
        </row>
        <row r="1606">
          <cell r="B1606" t="str">
            <v>Reducción 1" x 3/4" CU</v>
          </cell>
          <cell r="C1606" t="str">
            <v>u</v>
          </cell>
          <cell r="D1606" t="str">
            <v>P30</v>
          </cell>
          <cell r="E1606">
            <v>2.82</v>
          </cell>
        </row>
        <row r="1607">
          <cell r="B1607" t="str">
            <v>Reducción 2" x 1/2" CU</v>
          </cell>
          <cell r="C1607" t="str">
            <v>u</v>
          </cell>
          <cell r="D1607" t="str">
            <v>P30</v>
          </cell>
          <cell r="E1607">
            <v>13.06</v>
          </cell>
        </row>
        <row r="1608">
          <cell r="B1608" t="str">
            <v>Reducción 2" x 3/4" CU</v>
          </cell>
          <cell r="C1608" t="str">
            <v>u</v>
          </cell>
          <cell r="D1608" t="str">
            <v>P30</v>
          </cell>
          <cell r="E1608">
            <v>9</v>
          </cell>
        </row>
        <row r="1609">
          <cell r="B1609" t="str">
            <v>Reducción 3/4" x 1/2" CU</v>
          </cell>
          <cell r="C1609" t="str">
            <v>u</v>
          </cell>
          <cell r="D1609" t="str">
            <v>P30</v>
          </cell>
          <cell r="E1609">
            <v>1.04</v>
          </cell>
        </row>
        <row r="1610">
          <cell r="B1610" t="str">
            <v>Reduccion de 110 a 75</v>
          </cell>
          <cell r="C1610" t="str">
            <v xml:space="preserve"> u   </v>
          </cell>
          <cell r="D1610" t="str">
            <v>P66</v>
          </cell>
          <cell r="E1610">
            <v>1.24</v>
          </cell>
        </row>
        <row r="1611">
          <cell r="B1611" t="str">
            <v>Reduccion de 110 a 75</v>
          </cell>
          <cell r="C1611" t="str">
            <v xml:space="preserve"> u   </v>
          </cell>
          <cell r="D1611" t="str">
            <v>P66</v>
          </cell>
          <cell r="E1611">
            <v>1.26</v>
          </cell>
        </row>
        <row r="1612">
          <cell r="B1612" t="str">
            <v xml:space="preserve">Reducción HG 1 1/2 x 1/2                             </v>
          </cell>
          <cell r="C1612" t="str">
            <v xml:space="preserve"> u   </v>
          </cell>
          <cell r="D1612" t="str">
            <v>P30</v>
          </cell>
          <cell r="E1612">
            <v>0.8</v>
          </cell>
        </row>
        <row r="1613">
          <cell r="B1613" t="str">
            <v xml:space="preserve">Reducción HG 1 1/2 x 3/4                              </v>
          </cell>
          <cell r="C1613" t="str">
            <v xml:space="preserve"> u   </v>
          </cell>
          <cell r="D1613" t="str">
            <v>P30</v>
          </cell>
          <cell r="E1613">
            <v>0.79</v>
          </cell>
        </row>
        <row r="1614">
          <cell r="B1614" t="str">
            <v>Reducción HG 1 1/4 x 1</v>
          </cell>
          <cell r="C1614" t="str">
            <v xml:space="preserve"> u   </v>
          </cell>
          <cell r="D1614" t="str">
            <v>P30</v>
          </cell>
          <cell r="E1614">
            <v>0.7</v>
          </cell>
        </row>
        <row r="1615">
          <cell r="B1615" t="str">
            <v>Reducción HG 1 x 3/4"</v>
          </cell>
          <cell r="C1615" t="str">
            <v xml:space="preserve"> u   </v>
          </cell>
          <cell r="D1615" t="str">
            <v>P30</v>
          </cell>
          <cell r="E1615">
            <v>0.4</v>
          </cell>
        </row>
        <row r="1616">
          <cell r="B1616" t="str">
            <v xml:space="preserve">Reducción HG 1" a 1/2"                                </v>
          </cell>
          <cell r="C1616" t="str">
            <v xml:space="preserve"> u   </v>
          </cell>
          <cell r="D1616" t="str">
            <v>P30</v>
          </cell>
          <cell r="E1616">
            <v>0.43</v>
          </cell>
        </row>
        <row r="1617">
          <cell r="B1617" t="str">
            <v>Reducción HG 1/2 x 1/4</v>
          </cell>
          <cell r="C1617" t="str">
            <v xml:space="preserve"> u   </v>
          </cell>
          <cell r="D1617" t="str">
            <v>P30</v>
          </cell>
          <cell r="E1617">
            <v>0.21</v>
          </cell>
        </row>
        <row r="1618">
          <cell r="B1618" t="str">
            <v xml:space="preserve">Reducción HG 2 x 1/2                                  </v>
          </cell>
          <cell r="C1618" t="str">
            <v xml:space="preserve"> u   </v>
          </cell>
          <cell r="D1618" t="str">
            <v>P30</v>
          </cell>
          <cell r="E1618">
            <v>1.23</v>
          </cell>
        </row>
        <row r="1619">
          <cell r="B1619" t="str">
            <v xml:space="preserve">Reducción HG 3/4" a 1/2"                              </v>
          </cell>
          <cell r="C1619" t="str">
            <v xml:space="preserve"> u   </v>
          </cell>
          <cell r="D1619" t="str">
            <v>P30</v>
          </cell>
          <cell r="E1619">
            <v>0.25</v>
          </cell>
        </row>
        <row r="1620">
          <cell r="B1620" t="str">
            <v xml:space="preserve">Reductor PVC  160  a  110mm  desagüe               </v>
          </cell>
          <cell r="C1620" t="str">
            <v xml:space="preserve"> u   </v>
          </cell>
          <cell r="D1620" t="str">
            <v>P79</v>
          </cell>
          <cell r="E1620">
            <v>8.9600000000000009</v>
          </cell>
        </row>
        <row r="1621">
          <cell r="B1621" t="str">
            <v xml:space="preserve">Reductor PVC  75 mm. a 50 mm. desagüe                 </v>
          </cell>
          <cell r="C1621" t="str">
            <v xml:space="preserve"> u   </v>
          </cell>
          <cell r="D1621" t="str">
            <v>P79</v>
          </cell>
          <cell r="E1621">
            <v>1.2208000000000001</v>
          </cell>
        </row>
        <row r="1622">
          <cell r="B1622" t="str">
            <v xml:space="preserve">Reductor PVC (presión) CED 40 rosca  3/4 a 1/2"              </v>
          </cell>
          <cell r="C1622" t="str">
            <v xml:space="preserve"> u   </v>
          </cell>
          <cell r="D1622" t="str">
            <v>P79</v>
          </cell>
          <cell r="E1622">
            <v>0.99680000000000013</v>
          </cell>
        </row>
        <row r="1623">
          <cell r="B1623" t="str">
            <v xml:space="preserve">Reductor PVC (presión) CED 40 rosca 1 1/2 a 1"              </v>
          </cell>
          <cell r="C1623" t="str">
            <v xml:space="preserve"> u   </v>
          </cell>
          <cell r="D1623" t="str">
            <v>P79</v>
          </cell>
          <cell r="E1623">
            <v>2.9456000000000002</v>
          </cell>
        </row>
        <row r="1624">
          <cell r="B1624" t="str">
            <v xml:space="preserve">Reductor PVC (presión) CED 40 rosca 1 1/2 a 1/2"              </v>
          </cell>
          <cell r="C1624" t="str">
            <v xml:space="preserve"> u   </v>
          </cell>
          <cell r="D1624" t="str">
            <v>P79</v>
          </cell>
          <cell r="E1624">
            <v>2.9456000000000002</v>
          </cell>
        </row>
        <row r="1625">
          <cell r="B1625" t="str">
            <v xml:space="preserve">Reductor PVC (presión) CED 40 rosca 1 1/2 a 3/4"              </v>
          </cell>
          <cell r="C1625" t="str">
            <v xml:space="preserve"> u   </v>
          </cell>
          <cell r="D1625" t="str">
            <v>P79</v>
          </cell>
          <cell r="E1625">
            <v>2.9456000000000002</v>
          </cell>
        </row>
        <row r="1626">
          <cell r="B1626" t="str">
            <v xml:space="preserve">Reductor PVC (presión) CED 40 rosca 1 1/4 a 1"              </v>
          </cell>
          <cell r="C1626" t="str">
            <v xml:space="preserve"> u   </v>
          </cell>
          <cell r="D1626" t="str">
            <v>P79</v>
          </cell>
          <cell r="E1626">
            <v>2.3184</v>
          </cell>
        </row>
        <row r="1627">
          <cell r="B1627" t="str">
            <v xml:space="preserve">Reductor PVC (presión) CED 40 rosca 1 1/4 a 3/4"              </v>
          </cell>
          <cell r="C1627" t="str">
            <v xml:space="preserve"> u   </v>
          </cell>
          <cell r="D1627" t="str">
            <v>P79</v>
          </cell>
          <cell r="E1627">
            <v>2.3184</v>
          </cell>
        </row>
        <row r="1628">
          <cell r="B1628" t="str">
            <v xml:space="preserve">Reductor PVC (presión) CED 40 rosca 1 a 3/4"              </v>
          </cell>
          <cell r="C1628" t="str">
            <v xml:space="preserve"> u   </v>
          </cell>
          <cell r="D1628" t="str">
            <v>P79</v>
          </cell>
          <cell r="E1628">
            <v>1.6240000000000001</v>
          </cell>
        </row>
        <row r="1629">
          <cell r="B1629" t="str">
            <v xml:space="preserve">Reductor PVC (presión) CED 40 rosca 1" a 1/2                 </v>
          </cell>
          <cell r="C1629" t="str">
            <v xml:space="preserve"> u   </v>
          </cell>
          <cell r="D1629" t="str">
            <v>P79</v>
          </cell>
          <cell r="E1629">
            <v>1.7360000000000002</v>
          </cell>
        </row>
        <row r="1630">
          <cell r="B1630" t="str">
            <v xml:space="preserve">Reductor PVC (presión) CED 40 rosca 2 a 1 1/2"              </v>
          </cell>
          <cell r="C1630" t="str">
            <v xml:space="preserve"> u   </v>
          </cell>
          <cell r="D1630" t="str">
            <v>P79</v>
          </cell>
          <cell r="E1630">
            <v>3.2704000000000004</v>
          </cell>
        </row>
        <row r="1631">
          <cell r="B1631" t="str">
            <v xml:space="preserve">Reductor PVC (presión) CED 40 rosca 2" a 1                   </v>
          </cell>
          <cell r="C1631" t="str">
            <v xml:space="preserve"> u   </v>
          </cell>
          <cell r="D1631" t="str">
            <v>P79</v>
          </cell>
          <cell r="E1631">
            <v>3.2704000000000004</v>
          </cell>
        </row>
        <row r="1632">
          <cell r="B1632" t="str">
            <v xml:space="preserve">Reductor PVC (presión)CED 40 rosca 1 1/2 a11/4"              </v>
          </cell>
          <cell r="C1632" t="str">
            <v xml:space="preserve"> u   </v>
          </cell>
          <cell r="D1632" t="str">
            <v>P79</v>
          </cell>
          <cell r="E1632">
            <v>2.9456000000000002</v>
          </cell>
        </row>
        <row r="1633">
          <cell r="B1633" t="str">
            <v xml:space="preserve">Reductor PVC 110 mm. a 50 mm. desagüe                 </v>
          </cell>
          <cell r="C1633" t="str">
            <v xml:space="preserve"> u   </v>
          </cell>
          <cell r="D1633" t="str">
            <v>P79</v>
          </cell>
          <cell r="E1633">
            <v>1.7808000000000002</v>
          </cell>
        </row>
        <row r="1634">
          <cell r="B1634" t="str">
            <v xml:space="preserve">Reductor PVC 110 mm. a 75 mm. desagüe                 </v>
          </cell>
          <cell r="C1634" t="str">
            <v xml:space="preserve"> u   </v>
          </cell>
          <cell r="D1634" t="str">
            <v>P79</v>
          </cell>
          <cell r="E1634">
            <v>1.7808000000000002</v>
          </cell>
        </row>
        <row r="1635">
          <cell r="B1635" t="str">
            <v xml:space="preserve">Reductor PVC 200 mm. a 160 mm. desagüe                 </v>
          </cell>
          <cell r="C1635" t="str">
            <v xml:space="preserve"> u   </v>
          </cell>
          <cell r="D1635" t="str">
            <v>P79</v>
          </cell>
          <cell r="E1635">
            <v>8.4896000000000011</v>
          </cell>
        </row>
        <row r="1636">
          <cell r="B1636" t="str">
            <v xml:space="preserve">Reductor PVC 250 mm. a 200 mm. desagüe                 </v>
          </cell>
          <cell r="C1636" t="str">
            <v xml:space="preserve"> u   </v>
          </cell>
          <cell r="D1636" t="str">
            <v>P79</v>
          </cell>
          <cell r="E1636">
            <v>29.590400000000006</v>
          </cell>
        </row>
        <row r="1637">
          <cell r="B1637" t="str">
            <v xml:space="preserve">Reductor PVC 315 mm. a 250 mm. desagüe                 </v>
          </cell>
          <cell r="C1637" t="str">
            <v xml:space="preserve"> u   </v>
          </cell>
          <cell r="D1637" t="str">
            <v>P79</v>
          </cell>
          <cell r="E1637">
            <v>55.652800000000006</v>
          </cell>
        </row>
        <row r="1638">
          <cell r="B1638" t="str">
            <v xml:space="preserve">Reflectores sumergibles 400W - 120V    USA               </v>
          </cell>
          <cell r="C1638" t="str">
            <v xml:space="preserve"> u   </v>
          </cell>
          <cell r="D1638" t="str">
            <v>P2</v>
          </cell>
          <cell r="E1638">
            <v>144.48000000000002</v>
          </cell>
        </row>
        <row r="1639">
          <cell r="B1639" t="str">
            <v xml:space="preserve">Regadera metálica Linea Compl. Cromo </v>
          </cell>
          <cell r="C1639" t="str">
            <v>u</v>
          </cell>
          <cell r="D1639" t="str">
            <v>P39</v>
          </cell>
          <cell r="E1639">
            <v>7.3584000000000014</v>
          </cell>
        </row>
        <row r="1640">
          <cell r="B1640" t="str">
            <v>Regadera metálica Linea Compl. Cromo/oro</v>
          </cell>
          <cell r="C1640" t="str">
            <v>u</v>
          </cell>
          <cell r="D1640" t="str">
            <v>P39</v>
          </cell>
          <cell r="E1640">
            <v>9.8112000000000013</v>
          </cell>
        </row>
        <row r="1641">
          <cell r="B1641" t="str">
            <v xml:space="preserve">Rejilla  A-90 mm. Exagonal Plana-Aluminio                               </v>
          </cell>
          <cell r="C1641" t="str">
            <v xml:space="preserve"> u   </v>
          </cell>
          <cell r="D1641" t="str">
            <v>P37</v>
          </cell>
          <cell r="E1641">
            <v>3.9984000000000002</v>
          </cell>
        </row>
        <row r="1642">
          <cell r="B1642" t="str">
            <v xml:space="preserve">Rejilla  I   - 100 x 75 mm - Aluminio Tipo Italiana              </v>
          </cell>
          <cell r="C1642" t="str">
            <v xml:space="preserve"> u   </v>
          </cell>
          <cell r="D1642" t="str">
            <v>P37</v>
          </cell>
          <cell r="E1642">
            <v>4.6144000000000007</v>
          </cell>
        </row>
        <row r="1643">
          <cell r="B1643" t="str">
            <v xml:space="preserve">Rejilla  KF  - 150x150 mm (Beneficiaderos de café)                </v>
          </cell>
          <cell r="C1643" t="str">
            <v xml:space="preserve"> u   </v>
          </cell>
          <cell r="D1643" t="str">
            <v>P37</v>
          </cell>
          <cell r="E1643">
            <v>15.601600000000001</v>
          </cell>
        </row>
        <row r="1644">
          <cell r="B1644" t="str">
            <v xml:space="preserve">Rejilla  PC  - Aluminio -125 x 125  mm                          </v>
          </cell>
          <cell r="C1644" t="str">
            <v xml:space="preserve"> u   </v>
          </cell>
          <cell r="D1644" t="str">
            <v>P37</v>
          </cell>
          <cell r="E1644">
            <v>10.718400000000001</v>
          </cell>
        </row>
        <row r="1645">
          <cell r="B1645" t="str">
            <v xml:space="preserve">Rejilla  S   - 150 x 150 x 110  mm - Aluminio (Sifón contra malos olores)                   </v>
          </cell>
          <cell r="C1645" t="str">
            <v xml:space="preserve"> u   </v>
          </cell>
          <cell r="D1645" t="str">
            <v>P37</v>
          </cell>
          <cell r="E1645">
            <v>30.408000000000001</v>
          </cell>
        </row>
        <row r="1646">
          <cell r="B1646" t="str">
            <v>Rejilla  S - 75 x 50 mm - Aluminio (Sifón contra malos olores)</v>
          </cell>
          <cell r="C1646" t="str">
            <v xml:space="preserve"> u   </v>
          </cell>
          <cell r="D1646" t="str">
            <v>P37</v>
          </cell>
          <cell r="E1646">
            <v>4.3568000000000007</v>
          </cell>
        </row>
        <row r="1647">
          <cell r="B1647" t="str">
            <v xml:space="preserve">Rejilla  SC  - 50 x 75 mm Aluminio  (Sifón contra malos olores)                 </v>
          </cell>
          <cell r="C1647" t="str">
            <v xml:space="preserve"> u   </v>
          </cell>
          <cell r="D1647" t="str">
            <v>P37</v>
          </cell>
          <cell r="E1647">
            <v>4.3568000000000007</v>
          </cell>
        </row>
        <row r="1648">
          <cell r="B1648" t="str">
            <v xml:space="preserve">Rejilla  T   -  75 x  50 mm - aluminio (Para tubo PVC)                       </v>
          </cell>
          <cell r="C1648" t="str">
            <v xml:space="preserve"> u   </v>
          </cell>
          <cell r="D1648" t="str">
            <v>P37</v>
          </cell>
          <cell r="E1648">
            <v>3.528</v>
          </cell>
        </row>
        <row r="1649">
          <cell r="B1649" t="str">
            <v xml:space="preserve">Rejilla  T   - 300 x 150 mm (Trabajo pesado)                        </v>
          </cell>
          <cell r="C1649" t="str">
            <v xml:space="preserve"> u   </v>
          </cell>
          <cell r="D1649" t="str">
            <v>P37</v>
          </cell>
          <cell r="E1649">
            <v>194.38720000000001</v>
          </cell>
        </row>
        <row r="1650">
          <cell r="B1650" t="str">
            <v xml:space="preserve">Rejilla  TA  -  75 x  50 mm - Aluminio (Anticucarachas)                        </v>
          </cell>
          <cell r="C1650" t="str">
            <v xml:space="preserve"> u   </v>
          </cell>
          <cell r="D1650" t="str">
            <v>P37</v>
          </cell>
          <cell r="E1650">
            <v>3.4720000000000004</v>
          </cell>
        </row>
        <row r="1651">
          <cell r="B1651" t="str">
            <v xml:space="preserve">Rejilla  TA  - 80 x 80 x 50 mm Bronce (Anticucarachas)                </v>
          </cell>
          <cell r="C1651" t="str">
            <v xml:space="preserve"> u   </v>
          </cell>
          <cell r="D1651" t="str">
            <v>P37</v>
          </cell>
          <cell r="E1651">
            <v>4.9728000000000012</v>
          </cell>
        </row>
        <row r="1652">
          <cell r="B1652" t="str">
            <v xml:space="preserve">Rejilla  TC  - 125 x 75 mm Combinado (Concéntricas)            </v>
          </cell>
          <cell r="C1652" t="str">
            <v xml:space="preserve"> u   </v>
          </cell>
          <cell r="D1652" t="str">
            <v>P37</v>
          </cell>
          <cell r="E1652">
            <v>47.420800000000007</v>
          </cell>
        </row>
        <row r="1653">
          <cell r="B1653" t="str">
            <v xml:space="preserve">Rejilla  TC  - 150 x 110 mm Bronce (Concéntricas)                    </v>
          </cell>
          <cell r="C1653" t="str">
            <v xml:space="preserve"> u   </v>
          </cell>
          <cell r="D1653" t="str">
            <v>P37</v>
          </cell>
          <cell r="E1653">
            <v>70.403200000000012</v>
          </cell>
        </row>
        <row r="1654">
          <cell r="B1654" t="str">
            <v>Rejilla  TI  - 150 x 110mm - Aluminio (Tapas de Inspección)</v>
          </cell>
          <cell r="C1654" t="str">
            <v xml:space="preserve"> u   </v>
          </cell>
          <cell r="D1654" t="str">
            <v>P37</v>
          </cell>
          <cell r="E1654">
            <v>24.718400000000003</v>
          </cell>
        </row>
        <row r="1655">
          <cell r="B1655" t="str">
            <v xml:space="preserve">Rejilla  V   - 200 x 200 mm Plástico                  </v>
          </cell>
          <cell r="C1655" t="str">
            <v xml:space="preserve"> u   </v>
          </cell>
          <cell r="D1655" t="str">
            <v>P37</v>
          </cell>
          <cell r="E1655">
            <v>7.6608000000000009</v>
          </cell>
        </row>
        <row r="1656">
          <cell r="B1656" t="str">
            <v>Rejilla  VP  - 75 mm Válvula Pozuelo. Cobre</v>
          </cell>
          <cell r="C1656" t="str">
            <v xml:space="preserve"> u   </v>
          </cell>
          <cell r="D1656" t="str">
            <v>P37</v>
          </cell>
          <cell r="E1656">
            <v>17.057600000000001</v>
          </cell>
        </row>
        <row r="1657">
          <cell r="B1657" t="str">
            <v xml:space="preserve">Rejilla 75 mm Plana-Aluminio                                </v>
          </cell>
          <cell r="C1657" t="str">
            <v xml:space="preserve"> u   </v>
          </cell>
          <cell r="D1657" t="str">
            <v>P37</v>
          </cell>
          <cell r="E1657">
            <v>1.6128</v>
          </cell>
        </row>
        <row r="1658">
          <cell r="B1658" t="str">
            <v>Rejilla aluminio 2" nacional</v>
          </cell>
          <cell r="C1658" t="str">
            <v>u</v>
          </cell>
          <cell r="D1658" t="str">
            <v>P60</v>
          </cell>
          <cell r="E1658">
            <v>3.57</v>
          </cell>
        </row>
        <row r="1659">
          <cell r="B1659" t="str">
            <v>Rejilla CC-100x50 mm-Aluminio (Cubiertas y vigacanales)</v>
          </cell>
          <cell r="C1659" t="str">
            <v xml:space="preserve"> u   </v>
          </cell>
          <cell r="D1659" t="str">
            <v>P37</v>
          </cell>
          <cell r="E1659">
            <v>6.764800000000001</v>
          </cell>
        </row>
        <row r="1660">
          <cell r="B1660" t="str">
            <v xml:space="preserve">Rejilla CC-150x110 mm -Aluminio (cubiertas y vigacanales)                        </v>
          </cell>
          <cell r="C1660" t="str">
            <v xml:space="preserve"> u   </v>
          </cell>
          <cell r="D1660" t="str">
            <v>P37</v>
          </cell>
          <cell r="E1660">
            <v>15.870400000000002</v>
          </cell>
        </row>
        <row r="1661">
          <cell r="B1661" t="str">
            <v xml:space="preserve">Rejilla inoxidable de piso bronce 1 1/2"                         </v>
          </cell>
          <cell r="C1661" t="str">
            <v xml:space="preserve"> u   </v>
          </cell>
          <cell r="D1661" t="str">
            <v>P44</v>
          </cell>
          <cell r="E1661">
            <v>2.8448000000000002</v>
          </cell>
        </row>
        <row r="1662">
          <cell r="B1662" t="str">
            <v xml:space="preserve">Rejilla Platina dentada 25x3, romb.250x80mm           </v>
          </cell>
          <cell r="C1662" t="str">
            <v xml:space="preserve"> m2  </v>
          </cell>
          <cell r="D1662" t="str">
            <v>P94</v>
          </cell>
          <cell r="E1662">
            <v>44.8</v>
          </cell>
        </row>
        <row r="1663">
          <cell r="B1663" t="str">
            <v xml:space="preserve">Rejillas de sumidero HF0.40*0.33 150lbs                </v>
          </cell>
          <cell r="C1663" t="str">
            <v xml:space="preserve"> u   </v>
          </cell>
          <cell r="D1663" t="str">
            <v>P2</v>
          </cell>
          <cell r="E1663">
            <v>72.800000000000011</v>
          </cell>
        </row>
        <row r="1664">
          <cell r="B1664" t="str">
            <v>Repelente de humedad para toda superficie SEALTEC</v>
          </cell>
          <cell r="C1664" t="str">
            <v>1 gal</v>
          </cell>
          <cell r="D1664" t="str">
            <v>P63</v>
          </cell>
          <cell r="E1664">
            <v>178.75200000000001</v>
          </cell>
        </row>
        <row r="1665">
          <cell r="B1665" t="str">
            <v>Resina para impermeabilizar losas IMPERTEC</v>
          </cell>
          <cell r="C1665" t="str">
            <v>5 gal</v>
          </cell>
          <cell r="D1665" t="str">
            <v>P63</v>
          </cell>
          <cell r="E1665">
            <v>89.398399999999995</v>
          </cell>
        </row>
        <row r="1666">
          <cell r="B1666" t="str">
            <v>Resina RESINTEX 50</v>
          </cell>
          <cell r="C1666" t="str">
            <v>4000 cc</v>
          </cell>
          <cell r="D1666" t="str">
            <v>P57</v>
          </cell>
          <cell r="E1666">
            <v>8.01</v>
          </cell>
        </row>
        <row r="1667">
          <cell r="B1667" t="str">
            <v>Revestimiento exterior tipo rulato</v>
          </cell>
          <cell r="C1667" t="str">
            <v>m2</v>
          </cell>
          <cell r="D1667" t="str">
            <v>P63</v>
          </cell>
          <cell r="E1667">
            <v>2.9120000000000004</v>
          </cell>
        </row>
        <row r="1668">
          <cell r="B1668" t="str">
            <v>Riel de eucalipto de primera</v>
          </cell>
          <cell r="C1668" t="str">
            <v>u</v>
          </cell>
          <cell r="D1668" t="str">
            <v>P58</v>
          </cell>
          <cell r="E1668">
            <v>1.5680000000000001</v>
          </cell>
        </row>
        <row r="1669">
          <cell r="B1669" t="str">
            <v>Riel de eucalipto de segunda</v>
          </cell>
          <cell r="C1669" t="str">
            <v>u</v>
          </cell>
          <cell r="D1669" t="str">
            <v>P58</v>
          </cell>
          <cell r="E1669">
            <v>1.1424000000000001</v>
          </cell>
        </row>
        <row r="1670">
          <cell r="B1670" t="str">
            <v>Rieles de 0.60x0.60</v>
          </cell>
          <cell r="C1670" t="str">
            <v>m2</v>
          </cell>
          <cell r="D1670" t="str">
            <v>P63</v>
          </cell>
          <cell r="E1670">
            <v>5.3760000000000003</v>
          </cell>
        </row>
        <row r="1671">
          <cell r="B1671" t="str">
            <v>Rieles de 1.20x0.60</v>
          </cell>
          <cell r="C1671" t="str">
            <v>m2</v>
          </cell>
          <cell r="D1671" t="str">
            <v>P63</v>
          </cell>
          <cell r="E1671">
            <v>4.7040000000000006</v>
          </cell>
        </row>
        <row r="1672">
          <cell r="B1672" t="str">
            <v xml:space="preserve">Ripio # 57 (12-25mm). En cantera                      </v>
          </cell>
          <cell r="C1672" t="str">
            <v xml:space="preserve"> m3  </v>
          </cell>
          <cell r="D1672" t="str">
            <v>P33</v>
          </cell>
          <cell r="E1672">
            <v>6.07</v>
          </cell>
        </row>
        <row r="1673">
          <cell r="B1673" t="str">
            <v>Ripio (En cantera)</v>
          </cell>
          <cell r="C1673" t="str">
            <v>m3</v>
          </cell>
          <cell r="D1673" t="str">
            <v>P101</v>
          </cell>
          <cell r="E1673">
            <v>2.8</v>
          </cell>
        </row>
        <row r="1674">
          <cell r="B1674" t="str">
            <v>Ripio Azul triturado</v>
          </cell>
          <cell r="C1674" t="str">
            <v>m3</v>
          </cell>
          <cell r="D1674" t="str">
            <v>P8</v>
          </cell>
          <cell r="E1674">
            <v>12.5</v>
          </cell>
        </row>
        <row r="1675">
          <cell r="B1675" t="str">
            <v>Ripio cribado</v>
          </cell>
          <cell r="C1675" t="str">
            <v>m3</v>
          </cell>
          <cell r="D1675" t="str">
            <v>P16</v>
          </cell>
          <cell r="E1675">
            <v>6</v>
          </cell>
        </row>
        <row r="1676">
          <cell r="B1676" t="str">
            <v>Ripio triturado En cantera</v>
          </cell>
          <cell r="C1676" t="str">
            <v>m3</v>
          </cell>
          <cell r="D1676" t="str">
            <v>P66</v>
          </cell>
          <cell r="E1676">
            <v>2.8</v>
          </cell>
        </row>
        <row r="1677">
          <cell r="B1677" t="str">
            <v>Ripio triturado pasante 1 1/2" y hasta 3/4</v>
          </cell>
          <cell r="C1677" t="str">
            <v>m3</v>
          </cell>
          <cell r="D1677" t="str">
            <v>P16</v>
          </cell>
          <cell r="E1677">
            <v>8.5</v>
          </cell>
        </row>
        <row r="1678">
          <cell r="B1678" t="str">
            <v>Rojofenol (reactivo p´detectar PH)</v>
          </cell>
          <cell r="C1678" t="str">
            <v>lt</v>
          </cell>
          <cell r="D1678" t="str">
            <v>P2</v>
          </cell>
          <cell r="E1678">
            <v>16.8</v>
          </cell>
        </row>
        <row r="1679">
          <cell r="B1679" t="str">
            <v>Rooftec MASTER 1000, Galvalume e=0.35 mm/Cubierta</v>
          </cell>
          <cell r="C1679" t="str">
            <v xml:space="preserve"> m2  </v>
          </cell>
          <cell r="D1679" t="str">
            <v>P86</v>
          </cell>
          <cell r="E1679">
            <v>8.1225144000000018</v>
          </cell>
        </row>
        <row r="1680">
          <cell r="B1680" t="str">
            <v>Rooftec MASTER 1000, Galvalume e=0.40 mm/Cubierta</v>
          </cell>
          <cell r="C1680" t="str">
            <v xml:space="preserve"> m2  </v>
          </cell>
          <cell r="D1680" t="str">
            <v>P86</v>
          </cell>
          <cell r="E1680">
            <v>8.7175704000000032</v>
          </cell>
        </row>
        <row r="1681">
          <cell r="B1681" t="str">
            <v>Rooftec MASTER 1000, Galvalume e=0.45 mm/Cubierta</v>
          </cell>
          <cell r="C1681" t="str">
            <v xml:space="preserve"> m2  </v>
          </cell>
          <cell r="D1681" t="str">
            <v>P86</v>
          </cell>
          <cell r="E1681">
            <v>9.6250308000000011</v>
          </cell>
        </row>
        <row r="1682">
          <cell r="B1682" t="str">
            <v>Rooftec MASTER PRO/445, Galval e=0.40mm /C-F-C F</v>
          </cell>
          <cell r="C1682" t="str">
            <v xml:space="preserve"> m2  </v>
          </cell>
          <cell r="D1682" t="str">
            <v>P86</v>
          </cell>
          <cell r="E1682">
            <v>10.011817200000003</v>
          </cell>
        </row>
        <row r="1683">
          <cell r="B1683" t="str">
            <v>Rooftec MASTER PRO/445, Galval e=0.45mm /C-F-C F</v>
          </cell>
          <cell r="C1683" t="str">
            <v xml:space="preserve"> m2  </v>
          </cell>
          <cell r="D1683" t="str">
            <v>P86</v>
          </cell>
          <cell r="E1683">
            <v>11.038288800000004</v>
          </cell>
        </row>
        <row r="1684">
          <cell r="B1684" t="str">
            <v>Rooftec MASTER PRO/445, Galval e=0.50mm /C-F-C F</v>
          </cell>
          <cell r="C1684" t="str">
            <v xml:space="preserve"> m2  </v>
          </cell>
          <cell r="D1684" t="str">
            <v>P86</v>
          </cell>
          <cell r="E1684">
            <v>12.183771600000002</v>
          </cell>
        </row>
        <row r="1685">
          <cell r="B1685" t="str">
            <v>Rooftec MASTER PRO/445, Galval e=0.60mm /C-F-C F</v>
          </cell>
          <cell r="C1685" t="str">
            <v xml:space="preserve"> m2  </v>
          </cell>
          <cell r="D1685" t="str">
            <v>P86</v>
          </cell>
          <cell r="E1685">
            <v>14.519366400000001</v>
          </cell>
        </row>
        <row r="1686">
          <cell r="B1686" t="str">
            <v>Rooftec MASTER PRO/445, Prepinte=0.40mm /C-F-C F</v>
          </cell>
          <cell r="C1686" t="str">
            <v xml:space="preserve"> m2  </v>
          </cell>
          <cell r="D1686" t="str">
            <v>P86</v>
          </cell>
          <cell r="E1686">
            <v>13.864804800000002</v>
          </cell>
        </row>
        <row r="1687">
          <cell r="B1687" t="str">
            <v>Rooftec MASTER PRO/445, Prepinte=0.45mm /C-F-C F</v>
          </cell>
          <cell r="C1687" t="str">
            <v xml:space="preserve"> m2  </v>
          </cell>
          <cell r="D1687" t="str">
            <v>P86</v>
          </cell>
          <cell r="E1687">
            <v>15.590467200000003</v>
          </cell>
        </row>
        <row r="1688">
          <cell r="B1688" t="str">
            <v xml:space="preserve">Rotulos </v>
          </cell>
          <cell r="C1688" t="str">
            <v>u</v>
          </cell>
          <cell r="E1688">
            <v>7.7504000000000008</v>
          </cell>
        </row>
        <row r="1689">
          <cell r="B1689" t="str">
            <v xml:space="preserve">Ruberoid (Techofielt 1500) 1.5 kg/m2                            </v>
          </cell>
          <cell r="C1689" t="str">
            <v>m2</v>
          </cell>
          <cell r="D1689" t="str">
            <v>P23</v>
          </cell>
          <cell r="E1689">
            <v>1.8480000000000001</v>
          </cell>
        </row>
        <row r="1690">
          <cell r="B1690" t="str">
            <v>Seguros y polizas</v>
          </cell>
          <cell r="C1690" t="str">
            <v>global</v>
          </cell>
          <cell r="E1690">
            <v>200</v>
          </cell>
        </row>
        <row r="1691">
          <cell r="B1691" t="str">
            <v xml:space="preserve">Sellador de fisuras   MAXIFLEX - Vip 5101                        </v>
          </cell>
          <cell r="C1691" t="str">
            <v xml:space="preserve"> Lt  </v>
          </cell>
          <cell r="D1691" t="str">
            <v>P59</v>
          </cell>
          <cell r="E1691">
            <v>7.13</v>
          </cell>
        </row>
        <row r="1692">
          <cell r="B1692" t="str">
            <v>Sellador madera Altos Sólidos</v>
          </cell>
          <cell r="C1692" t="str">
            <v>4000 cc</v>
          </cell>
          <cell r="D1692" t="str">
            <v>P75</v>
          </cell>
          <cell r="E1692">
            <v>19.1296</v>
          </cell>
        </row>
        <row r="1693">
          <cell r="B1693" t="str">
            <v xml:space="preserve">Sellador para madera   Wesco                          </v>
          </cell>
          <cell r="C1693" t="str">
            <v>4000 cc</v>
          </cell>
          <cell r="D1693" t="str">
            <v>P76</v>
          </cell>
          <cell r="E1693">
            <v>14.560000000000002</v>
          </cell>
        </row>
        <row r="1694">
          <cell r="B1694" t="str">
            <v xml:space="preserve">Sellador para madera (Vernín Altos Sólidos)                              </v>
          </cell>
          <cell r="C1694" t="str">
            <v>4000 cc</v>
          </cell>
          <cell r="D1694" t="str">
            <v>P74</v>
          </cell>
          <cell r="E1694">
            <v>15.9</v>
          </cell>
        </row>
        <row r="1695">
          <cell r="B1695" t="str">
            <v xml:space="preserve">Sellante elástico Sikaflex 1-A   0.33 Kg                     </v>
          </cell>
          <cell r="C1695" t="str">
            <v xml:space="preserve"> Cart</v>
          </cell>
          <cell r="D1695" t="str">
            <v>P92</v>
          </cell>
          <cell r="E1695">
            <v>8.41</v>
          </cell>
        </row>
        <row r="1696">
          <cell r="B1696" t="str">
            <v xml:space="preserve">SHERWIN WILLIAMS catalizador epoxico </v>
          </cell>
          <cell r="C1696" t="str">
            <v>4000cc</v>
          </cell>
          <cell r="D1696" t="str">
            <v>P25</v>
          </cell>
          <cell r="E1696">
            <v>32.03</v>
          </cell>
        </row>
        <row r="1697">
          <cell r="B1697" t="str">
            <v xml:space="preserve">SHERWIN WILLIAMS esmalte epoxico </v>
          </cell>
          <cell r="C1697" t="str">
            <v>4000cc</v>
          </cell>
          <cell r="D1697" t="str">
            <v>P25</v>
          </cell>
          <cell r="E1697">
            <v>32.03</v>
          </cell>
        </row>
        <row r="1698">
          <cell r="B1698" t="str">
            <v>SHERWIN WILLIAMS primer epoxico</v>
          </cell>
          <cell r="C1698" t="str">
            <v>4000cc</v>
          </cell>
          <cell r="D1698" t="str">
            <v>P25</v>
          </cell>
          <cell r="E1698">
            <v>30.8</v>
          </cell>
        </row>
        <row r="1699">
          <cell r="B1699" t="str">
            <v>Sifón (1+1)(Incluye codo)  110 MM</v>
          </cell>
          <cell r="C1699" t="str">
            <v xml:space="preserve"> u   </v>
          </cell>
          <cell r="D1699" t="str">
            <v>P66</v>
          </cell>
          <cell r="E1699">
            <v>5.0599999999999996</v>
          </cell>
        </row>
        <row r="1700">
          <cell r="B1700" t="str">
            <v>Sifón (1+1)(Incluye codo)  50 MM</v>
          </cell>
          <cell r="C1700" t="str">
            <v xml:space="preserve"> u   </v>
          </cell>
          <cell r="D1700" t="str">
            <v>P66</v>
          </cell>
          <cell r="E1700">
            <v>1.76</v>
          </cell>
        </row>
        <row r="1701">
          <cell r="B1701" t="str">
            <v>Sifón (1+1)(Incluye codo)  75 MM</v>
          </cell>
          <cell r="C1701" t="str">
            <v xml:space="preserve"> u   </v>
          </cell>
          <cell r="D1701" t="str">
            <v>P66</v>
          </cell>
          <cell r="E1701">
            <v>3.36</v>
          </cell>
        </row>
        <row r="1702">
          <cell r="B1702" t="str">
            <v>Sifón blanco para lavamanos</v>
          </cell>
          <cell r="C1702" t="str">
            <v>u</v>
          </cell>
          <cell r="D1702" t="str">
            <v>P39</v>
          </cell>
          <cell r="E1702">
            <v>1.1200000000000001</v>
          </cell>
        </row>
        <row r="1703">
          <cell r="B1703" t="str">
            <v xml:space="preserve">Sifón Bronce CR. de 1 1/2" con acople                             </v>
          </cell>
          <cell r="C1703" t="str">
            <v xml:space="preserve"> u   </v>
          </cell>
          <cell r="D1703" t="str">
            <v>P44</v>
          </cell>
          <cell r="E1703">
            <v>14.784000000000001</v>
          </cell>
        </row>
        <row r="1704">
          <cell r="B1704" t="str">
            <v xml:space="preserve">Sifón Bronce CR. de 1 1/4" con acople                             </v>
          </cell>
          <cell r="C1704" t="str">
            <v xml:space="preserve"> u   </v>
          </cell>
          <cell r="D1704" t="str">
            <v>P44</v>
          </cell>
          <cell r="E1704">
            <v>14.448000000000002</v>
          </cell>
        </row>
        <row r="1705">
          <cell r="B1705" t="str">
            <v xml:space="preserve">Sifón de resina acetal 1 1/2" con acople              </v>
          </cell>
          <cell r="C1705" t="str">
            <v xml:space="preserve"> u   </v>
          </cell>
          <cell r="D1705" t="str">
            <v>P44</v>
          </cell>
          <cell r="E1705">
            <v>1.9712000000000003</v>
          </cell>
        </row>
        <row r="1706">
          <cell r="B1706" t="str">
            <v xml:space="preserve">Sifón de resina acetal 1 1/4" con acople              </v>
          </cell>
          <cell r="C1706" t="str">
            <v xml:space="preserve"> u   </v>
          </cell>
          <cell r="D1706" t="str">
            <v>P44</v>
          </cell>
          <cell r="E1706">
            <v>2.2959999999999998</v>
          </cell>
        </row>
        <row r="1707">
          <cell r="B1707" t="str">
            <v>Sika 1</v>
          </cell>
          <cell r="C1707" t="str">
            <v>1 Kg</v>
          </cell>
          <cell r="D1707" t="str">
            <v>P60</v>
          </cell>
          <cell r="E1707">
            <v>1.0149999999999999</v>
          </cell>
        </row>
        <row r="1708">
          <cell r="B1708" t="str">
            <v>Sika Merulex 0.8 Kgs</v>
          </cell>
          <cell r="C1708" t="str">
            <v>0.8 Kg</v>
          </cell>
          <cell r="D1708" t="str">
            <v>P60</v>
          </cell>
          <cell r="E1708">
            <v>3.5</v>
          </cell>
        </row>
        <row r="1709">
          <cell r="B1709" t="str">
            <v>Sikacril 5 Kls. Blanco</v>
          </cell>
          <cell r="C1709" t="str">
            <v>1 Kg</v>
          </cell>
          <cell r="D1709" t="str">
            <v>P60</v>
          </cell>
          <cell r="E1709">
            <v>4.2539999999999996</v>
          </cell>
        </row>
        <row r="1710">
          <cell r="B1710" t="str">
            <v xml:space="preserve">Sikacryl Blanco                                       </v>
          </cell>
          <cell r="C1710" t="str">
            <v xml:space="preserve"> kg  </v>
          </cell>
          <cell r="D1710" t="str">
            <v>P92</v>
          </cell>
          <cell r="E1710">
            <v>4.72</v>
          </cell>
        </row>
        <row r="1711">
          <cell r="B1711" t="str">
            <v xml:space="preserve">Sikatop 144 Blanco                                    </v>
          </cell>
          <cell r="C1711" t="str">
            <v xml:space="preserve"> kg  </v>
          </cell>
          <cell r="D1711" t="str">
            <v>P92</v>
          </cell>
          <cell r="E1711">
            <v>2.62</v>
          </cell>
        </row>
        <row r="1712">
          <cell r="B1712" t="str">
            <v xml:space="preserve">SikaTop 77                                            </v>
          </cell>
          <cell r="C1712" t="str">
            <v xml:space="preserve"> kg  </v>
          </cell>
          <cell r="D1712" t="str">
            <v>P92</v>
          </cell>
          <cell r="E1712">
            <v>8.1999999999999993</v>
          </cell>
        </row>
        <row r="1713">
          <cell r="B1713" t="str">
            <v xml:space="preserve">Skimmer GRANDE 1 1/2"                                </v>
          </cell>
          <cell r="C1713" t="str">
            <v xml:space="preserve"> u   </v>
          </cell>
          <cell r="D1713" t="str">
            <v>P2</v>
          </cell>
          <cell r="E1713">
            <v>54.88</v>
          </cell>
        </row>
        <row r="1714">
          <cell r="B1714" t="str">
            <v>Solar  (22 onzas) PP</v>
          </cell>
          <cell r="C1714" t="str">
            <v>m2</v>
          </cell>
          <cell r="D1714" t="str">
            <v>P7</v>
          </cell>
          <cell r="E1714">
            <v>8.4896000000000011</v>
          </cell>
        </row>
        <row r="1715">
          <cell r="B1715" t="str">
            <v xml:space="preserve">Soldadura de hormigon viejo a nuevo SIKADUR 32 Prim             </v>
          </cell>
          <cell r="C1715" t="str">
            <v xml:space="preserve"> kg  </v>
          </cell>
          <cell r="D1715" t="str">
            <v>P92</v>
          </cell>
          <cell r="E1715">
            <v>20.6</v>
          </cell>
        </row>
        <row r="1716">
          <cell r="B1716" t="str">
            <v>Solvente (limpiador) marca WELD-ON</v>
          </cell>
          <cell r="C1716" t="str">
            <v>1/4 gal.</v>
          </cell>
          <cell r="D1716" t="str">
            <v>P48</v>
          </cell>
          <cell r="E1716">
            <v>8.5377600000000005</v>
          </cell>
        </row>
        <row r="1717">
          <cell r="B1717" t="str">
            <v>Solvente (limpiador) marca WELD-ON</v>
          </cell>
          <cell r="C1717" t="str">
            <v>gal.</v>
          </cell>
          <cell r="D1717" t="str">
            <v>P48</v>
          </cell>
          <cell r="E1717">
            <v>27.104000000000003</v>
          </cell>
        </row>
        <row r="1718">
          <cell r="B1718" t="str">
            <v>Soporte pararrayo 6 metros</v>
          </cell>
          <cell r="C1718" t="str">
            <v>u</v>
          </cell>
          <cell r="E1718">
            <v>34.596800000000002</v>
          </cell>
        </row>
        <row r="1719">
          <cell r="B1719" t="str">
            <v>Sub - base II y III cribada hasta 3"</v>
          </cell>
          <cell r="C1719" t="str">
            <v>m3</v>
          </cell>
          <cell r="D1719" t="str">
            <v>P16</v>
          </cell>
          <cell r="E1719">
            <v>5</v>
          </cell>
        </row>
        <row r="1720">
          <cell r="B1720" t="str">
            <v>Suelda exotermica</v>
          </cell>
          <cell r="C1720" t="str">
            <v>u</v>
          </cell>
          <cell r="E1720">
            <v>4.9504000000000001</v>
          </cell>
        </row>
        <row r="1721">
          <cell r="B1721" t="str">
            <v xml:space="preserve">Sujetadores  de  canal  (galvanizado)                 </v>
          </cell>
          <cell r="C1721" t="str">
            <v xml:space="preserve"> u   </v>
          </cell>
          <cell r="D1721" t="str">
            <v>P23</v>
          </cell>
          <cell r="E1721">
            <v>0.8176000000000001</v>
          </cell>
        </row>
        <row r="1722">
          <cell r="B1722" t="str">
            <v xml:space="preserve">Sujetadores de bajantes  (prepintado)                 </v>
          </cell>
          <cell r="C1722" t="str">
            <v xml:space="preserve"> u   </v>
          </cell>
          <cell r="D1722" t="str">
            <v>P23</v>
          </cell>
          <cell r="E1722">
            <v>0.8176000000000001</v>
          </cell>
        </row>
        <row r="1723">
          <cell r="B1723" t="str">
            <v xml:space="preserve">Sujetadores de bajantes (galvanizado)                 </v>
          </cell>
          <cell r="C1723" t="str">
            <v xml:space="preserve"> u   </v>
          </cell>
          <cell r="D1723" t="str">
            <v>P23</v>
          </cell>
          <cell r="E1723">
            <v>0.8176000000000001</v>
          </cell>
        </row>
        <row r="1724">
          <cell r="B1724" t="str">
            <v>Sulfato de aluminio - Caneca de 5 kg</v>
          </cell>
          <cell r="C1724" t="str">
            <v>u</v>
          </cell>
          <cell r="D1724" t="str">
            <v>P2</v>
          </cell>
          <cell r="E1724">
            <v>5.6000000000000005</v>
          </cell>
        </row>
        <row r="1725">
          <cell r="B1725" t="str">
            <v>Sulfato de aluminio - Saco de 50 kg</v>
          </cell>
          <cell r="C1725" t="str">
            <v>u</v>
          </cell>
          <cell r="D1725" t="str">
            <v>P2</v>
          </cell>
          <cell r="E1725">
            <v>56.000000000000007</v>
          </cell>
        </row>
        <row r="1726">
          <cell r="B1726" t="str">
            <v>Suministro electrico provisional</v>
          </cell>
          <cell r="C1726" t="str">
            <v>u</v>
          </cell>
          <cell r="E1726">
            <v>350</v>
          </cell>
        </row>
        <row r="1727">
          <cell r="B1727" t="str">
            <v>Super 2500, poliester</v>
          </cell>
          <cell r="C1727" t="str">
            <v>10 m</v>
          </cell>
          <cell r="D1727" t="str">
            <v>P23</v>
          </cell>
          <cell r="E1727">
            <v>4.0320000000000009</v>
          </cell>
        </row>
        <row r="1728">
          <cell r="B1728" t="str">
            <v>SUPER ELITE pintura elastomérica</v>
          </cell>
          <cell r="C1728" t="str">
            <v>4000 cc</v>
          </cell>
          <cell r="D1728" t="str">
            <v>P57</v>
          </cell>
          <cell r="E1728">
            <v>10.32</v>
          </cell>
        </row>
        <row r="1729">
          <cell r="B1729" t="str">
            <v>SUPER ELITE pintura para techos</v>
          </cell>
          <cell r="C1729" t="str">
            <v>4000 cc</v>
          </cell>
          <cell r="D1729" t="str">
            <v>P57</v>
          </cell>
          <cell r="E1729">
            <v>10.32</v>
          </cell>
        </row>
        <row r="1730">
          <cell r="B1730" t="str">
            <v>Superanticorrosivo mate y brillante</v>
          </cell>
          <cell r="C1730" t="str">
            <v>4000cc</v>
          </cell>
          <cell r="D1730" t="str">
            <v>P57</v>
          </cell>
          <cell r="E1730">
            <v>10.14</v>
          </cell>
        </row>
        <row r="1731">
          <cell r="B1731" t="str">
            <v>Supercaucho INTENSOS</v>
          </cell>
          <cell r="C1731" t="str">
            <v>4000 cc</v>
          </cell>
          <cell r="D1731" t="str">
            <v>P57</v>
          </cell>
          <cell r="E1731">
            <v>7.82</v>
          </cell>
        </row>
        <row r="1732">
          <cell r="B1732" t="str">
            <v>Supercaucho latex PREMIUM PASTEL</v>
          </cell>
          <cell r="C1732" t="str">
            <v>4000 cc</v>
          </cell>
          <cell r="D1732" t="str">
            <v>P57</v>
          </cell>
          <cell r="E1732">
            <v>6.85</v>
          </cell>
        </row>
        <row r="1733">
          <cell r="B1733" t="str">
            <v>Superemovedor de pinturas</v>
          </cell>
          <cell r="C1733" t="str">
            <v>1000cc</v>
          </cell>
          <cell r="D1733" t="str">
            <v>P57</v>
          </cell>
          <cell r="E1733">
            <v>4.1399999999999997</v>
          </cell>
        </row>
        <row r="1734">
          <cell r="B1734" t="str">
            <v>Superesmalte varios colores</v>
          </cell>
          <cell r="C1734" t="str">
            <v>4000 cc</v>
          </cell>
          <cell r="D1734" t="str">
            <v>P57</v>
          </cell>
          <cell r="E1734">
            <v>9.94</v>
          </cell>
        </row>
        <row r="1735">
          <cell r="B1735" t="str">
            <v>SUPREMO PREMIUM ext.</v>
          </cell>
          <cell r="C1735" t="str">
            <v>4000 cc</v>
          </cell>
          <cell r="D1735" t="str">
            <v>P75</v>
          </cell>
          <cell r="E1735">
            <v>18.592000000000002</v>
          </cell>
        </row>
        <row r="1736">
          <cell r="B1736" t="str">
            <v>Supresores de trascientes</v>
          </cell>
          <cell r="C1736" t="str">
            <v>u</v>
          </cell>
          <cell r="E1736">
            <v>350</v>
          </cell>
        </row>
        <row r="1737">
          <cell r="B1737" t="str">
            <v xml:space="preserve">SUVINIL pintura para pisos </v>
          </cell>
          <cell r="C1737" t="str">
            <v>4000 cc</v>
          </cell>
          <cell r="D1737" t="str">
            <v>P25</v>
          </cell>
          <cell r="E1737">
            <v>15.68</v>
          </cell>
        </row>
        <row r="1738">
          <cell r="B1738" t="str">
            <v>Tab Plywood Pelik1.22x2.44x12mmC 7 capas</v>
          </cell>
          <cell r="C1738" t="str">
            <v xml:space="preserve"> u   </v>
          </cell>
          <cell r="D1738" t="str">
            <v>P5</v>
          </cell>
          <cell r="E1738">
            <v>23.654400000000003</v>
          </cell>
        </row>
        <row r="1739">
          <cell r="B1739" t="str">
            <v>Tab Plywood Pelik1.22x2.44x15mmC 7 capas</v>
          </cell>
          <cell r="C1739" t="str">
            <v xml:space="preserve"> u   </v>
          </cell>
          <cell r="D1739" t="str">
            <v>P5</v>
          </cell>
          <cell r="E1739">
            <v>29.478400000000004</v>
          </cell>
        </row>
        <row r="1740">
          <cell r="B1740" t="str">
            <v>Tab Plywood Pelik1.22x2.44x18mmC 9 capas</v>
          </cell>
          <cell r="C1740" t="str">
            <v xml:space="preserve"> u   </v>
          </cell>
          <cell r="D1740" t="str">
            <v>P5</v>
          </cell>
          <cell r="E1740">
            <v>33.376000000000005</v>
          </cell>
        </row>
        <row r="1741">
          <cell r="B1741" t="str">
            <v>Tab Plywood Pelik1.22x2.44x20mm C 9 capas</v>
          </cell>
          <cell r="C1741" t="str">
            <v xml:space="preserve"> u   </v>
          </cell>
          <cell r="D1741" t="str">
            <v>P5</v>
          </cell>
          <cell r="E1741">
            <v>35.022400000000005</v>
          </cell>
        </row>
        <row r="1742">
          <cell r="B1742" t="str">
            <v>Tab Plywood Pelik1.22x2.44x22mm C 9 capas</v>
          </cell>
          <cell r="C1742" t="str">
            <v xml:space="preserve"> u   </v>
          </cell>
          <cell r="D1742" t="str">
            <v>P5</v>
          </cell>
          <cell r="E1742">
            <v>38.2928</v>
          </cell>
        </row>
        <row r="1743">
          <cell r="B1743" t="str">
            <v>Tab Plywood Pelik1.22x2.44x25mm C 9 capas</v>
          </cell>
          <cell r="C1743" t="str">
            <v xml:space="preserve"> u   </v>
          </cell>
          <cell r="D1743" t="str">
            <v>P5</v>
          </cell>
          <cell r="E1743">
            <v>43.59040000000001</v>
          </cell>
        </row>
        <row r="1744">
          <cell r="B1744" t="str">
            <v>Tab Plywood Pelik1.22x2.44x4mmC 3 capas</v>
          </cell>
          <cell r="C1744" t="str">
            <v xml:space="preserve"> u   </v>
          </cell>
          <cell r="D1744" t="str">
            <v>P5</v>
          </cell>
          <cell r="E1744">
            <v>10.864000000000001</v>
          </cell>
        </row>
        <row r="1745">
          <cell r="B1745" t="str">
            <v>Tab Plywood Pelik1.22x2.44x6mmC 5 capas</v>
          </cell>
          <cell r="C1745" t="str">
            <v xml:space="preserve"> u   </v>
          </cell>
          <cell r="D1745" t="str">
            <v>P5</v>
          </cell>
          <cell r="E1745">
            <v>14.560000000000002</v>
          </cell>
        </row>
        <row r="1746">
          <cell r="B1746" t="str">
            <v>Tab Plywood Pelik1.22x2.44x9mmC 5 capas</v>
          </cell>
          <cell r="C1746" t="str">
            <v xml:space="preserve"> u   </v>
          </cell>
          <cell r="D1746" t="str">
            <v>P5</v>
          </cell>
          <cell r="E1746">
            <v>18.894400000000005</v>
          </cell>
        </row>
        <row r="1747">
          <cell r="B1747" t="str">
            <v>Tab.alistonado corriente 4x8x15 B preservado</v>
          </cell>
          <cell r="C1747" t="str">
            <v>u</v>
          </cell>
          <cell r="D1747" t="str">
            <v>P40</v>
          </cell>
          <cell r="E1747">
            <v>26.118400000000001</v>
          </cell>
        </row>
        <row r="1748">
          <cell r="B1748" t="str">
            <v>Tab.alistonado corriente 4x8x18 B preservado</v>
          </cell>
          <cell r="C1748" t="str">
            <v>u</v>
          </cell>
          <cell r="D1748" t="str">
            <v>P40</v>
          </cell>
          <cell r="E1748">
            <v>29.870400000000004</v>
          </cell>
        </row>
        <row r="1749">
          <cell r="B1749" t="str">
            <v xml:space="preserve">Tabl Decora1 cara 4x8x13 B (Roble, eucalipto, mascarey)              </v>
          </cell>
          <cell r="C1749" t="str">
            <v xml:space="preserve"> u   </v>
          </cell>
          <cell r="D1749" t="str">
            <v>P40</v>
          </cell>
          <cell r="E1749">
            <v>24.584000000000003</v>
          </cell>
        </row>
        <row r="1750">
          <cell r="B1750" t="str">
            <v>Tabl. Pacoplac 9 mm.Col.madereados(D/D)(2.15x2.44 m)</v>
          </cell>
          <cell r="C1750" t="str">
            <v>u</v>
          </cell>
          <cell r="D1750" t="str">
            <v>P40</v>
          </cell>
          <cell r="E1750">
            <v>45.315200000000004</v>
          </cell>
        </row>
        <row r="1751">
          <cell r="B1751" t="str">
            <v>Tabl. Pacoplac15mm.Col.madereados(D/D)(2.15x2.44 m)</v>
          </cell>
          <cell r="C1751" t="str">
            <v>u</v>
          </cell>
          <cell r="D1751" t="str">
            <v>P40</v>
          </cell>
          <cell r="E1751">
            <v>44.007644800000001</v>
          </cell>
        </row>
        <row r="1752">
          <cell r="B1752" t="str">
            <v>Tabla copal 0.30 cepillada</v>
          </cell>
          <cell r="C1752" t="str">
            <v xml:space="preserve"> u   </v>
          </cell>
          <cell r="D1752" t="str">
            <v>P58</v>
          </cell>
          <cell r="E1752">
            <v>3.19</v>
          </cell>
        </row>
        <row r="1753">
          <cell r="B1753" t="str">
            <v xml:space="preserve">Tabla dura de encofrado de 0.20 m.                    </v>
          </cell>
          <cell r="C1753" t="str">
            <v xml:space="preserve"> u   </v>
          </cell>
          <cell r="D1753" t="str">
            <v>P58</v>
          </cell>
          <cell r="E1753">
            <v>1.5680000000000001</v>
          </cell>
        </row>
        <row r="1754">
          <cell r="B1754" t="str">
            <v xml:space="preserve">Tabla dura de encofrado de 0.30 m.                    </v>
          </cell>
          <cell r="C1754" t="str">
            <v xml:space="preserve"> u   </v>
          </cell>
          <cell r="D1754" t="str">
            <v>P58</v>
          </cell>
          <cell r="E1754">
            <v>1.4851200000000002</v>
          </cell>
        </row>
        <row r="1755">
          <cell r="B1755" t="str">
            <v>Tabla laurel costa 0.30 cepillada</v>
          </cell>
          <cell r="C1755" t="str">
            <v xml:space="preserve"> u   </v>
          </cell>
          <cell r="D1755" t="str">
            <v>P58</v>
          </cell>
          <cell r="E1755">
            <v>3.57</v>
          </cell>
        </row>
        <row r="1756">
          <cell r="B1756" t="str">
            <v xml:space="preserve">Tablero Acoplac   6 mm.   (2.15x2.44 m)                            </v>
          </cell>
          <cell r="C1756" t="str">
            <v>u</v>
          </cell>
          <cell r="D1756" t="str">
            <v>P40</v>
          </cell>
          <cell r="E1756">
            <v>13.513695999999999</v>
          </cell>
        </row>
        <row r="1757">
          <cell r="B1757" t="str">
            <v xml:space="preserve">Tablero Acoplac   9 mm.   (2.15x2.44 m)                            </v>
          </cell>
          <cell r="C1757" t="str">
            <v>u</v>
          </cell>
          <cell r="D1757" t="str">
            <v>P40</v>
          </cell>
          <cell r="E1757">
            <v>17.802825599999998</v>
          </cell>
        </row>
        <row r="1758">
          <cell r="B1758" t="str">
            <v xml:space="preserve">Tablero Acoplac  12 mm.  (2.15x2.44 m)                             </v>
          </cell>
          <cell r="C1758" t="str">
            <v>u</v>
          </cell>
          <cell r="D1758" t="str">
            <v>P40</v>
          </cell>
          <cell r="E1758">
            <v>21.386892800000002</v>
          </cell>
        </row>
        <row r="1759">
          <cell r="B1759" t="str">
            <v xml:space="preserve">Tablero Acoplac  15 mm.  (2.15x2.44 m)                             </v>
          </cell>
          <cell r="C1759" t="str">
            <v>u</v>
          </cell>
          <cell r="D1759" t="str">
            <v>P40</v>
          </cell>
          <cell r="E1759">
            <v>26.498595199999997</v>
          </cell>
        </row>
        <row r="1760">
          <cell r="B1760" t="str">
            <v xml:space="preserve">Tablero contrach. para encofrado 4x8x12 (industrial)   </v>
          </cell>
          <cell r="C1760" t="str">
            <v xml:space="preserve"> u   </v>
          </cell>
          <cell r="D1760" t="str">
            <v>P40</v>
          </cell>
          <cell r="E1760">
            <v>22.037845760000003</v>
          </cell>
        </row>
        <row r="1761">
          <cell r="B1761" t="str">
            <v xml:space="preserve">Tablero contrach. para encofrado 4x8x15 (industrial)            </v>
          </cell>
          <cell r="C1761" t="str">
            <v xml:space="preserve"> u   </v>
          </cell>
          <cell r="D1761" t="str">
            <v>P40</v>
          </cell>
          <cell r="E1761">
            <v>27.505632000000002</v>
          </cell>
        </row>
        <row r="1762">
          <cell r="B1762" t="str">
            <v>Tablero GE Bifásico 12-24 puntos</v>
          </cell>
          <cell r="C1762" t="str">
            <v xml:space="preserve"> u   </v>
          </cell>
          <cell r="D1762" t="str">
            <v>P68</v>
          </cell>
          <cell r="E1762">
            <v>45.852800000000002</v>
          </cell>
        </row>
        <row r="1763">
          <cell r="B1763" t="str">
            <v>Tablero GE Bifásico 2-4 puntos</v>
          </cell>
          <cell r="C1763" t="str">
            <v xml:space="preserve"> u   </v>
          </cell>
          <cell r="D1763" t="str">
            <v>P68</v>
          </cell>
          <cell r="E1763">
            <v>15.96</v>
          </cell>
        </row>
        <row r="1764">
          <cell r="B1764" t="str">
            <v>Tablero GE Bifásico 4-8 puntos</v>
          </cell>
          <cell r="C1764" t="str">
            <v xml:space="preserve"> u   </v>
          </cell>
          <cell r="D1764" t="str">
            <v>P68</v>
          </cell>
          <cell r="E1764">
            <v>20.8096</v>
          </cell>
        </row>
        <row r="1765">
          <cell r="B1765" t="str">
            <v>Tablero GE Bifásico 6-12 puntos</v>
          </cell>
          <cell r="C1765" t="str">
            <v xml:space="preserve"> u   </v>
          </cell>
          <cell r="D1765" t="str">
            <v>P68</v>
          </cell>
          <cell r="E1765">
            <v>31.662400000000002</v>
          </cell>
        </row>
        <row r="1766">
          <cell r="B1766" t="str">
            <v>Tablero GE Bifásico 8-16 puntos</v>
          </cell>
          <cell r="C1766" t="str">
            <v xml:space="preserve"> u   </v>
          </cell>
          <cell r="D1766" t="str">
            <v>P68</v>
          </cell>
          <cell r="E1766">
            <v>38.214399999999998</v>
          </cell>
        </row>
        <row r="1767">
          <cell r="B1767" t="str">
            <v>Tablero MDF LIVIANO 1.83x2.44x12mm</v>
          </cell>
          <cell r="C1767" t="str">
            <v xml:space="preserve"> u   </v>
          </cell>
          <cell r="D1767" t="str">
            <v>P5</v>
          </cell>
          <cell r="E1767">
            <v>24.136000000000003</v>
          </cell>
        </row>
        <row r="1768">
          <cell r="B1768" t="str">
            <v>Tablero MDF LIVIANO 1.83x2.44x15mm</v>
          </cell>
          <cell r="C1768" t="str">
            <v xml:space="preserve"> u   </v>
          </cell>
          <cell r="D1768" t="str">
            <v>P5</v>
          </cell>
          <cell r="E1768">
            <v>29.691200000000006</v>
          </cell>
        </row>
        <row r="1769">
          <cell r="B1769" t="str">
            <v>Tablero MDF LIVIANO 1.83x2.44x18mm</v>
          </cell>
          <cell r="C1769" t="str">
            <v xml:space="preserve"> u   </v>
          </cell>
          <cell r="D1769" t="str">
            <v>P5</v>
          </cell>
          <cell r="E1769">
            <v>35.044800000000002</v>
          </cell>
        </row>
        <row r="1770">
          <cell r="B1770" t="str">
            <v>Tablero MDF LIVIANO 1.83x2.44x20mm</v>
          </cell>
          <cell r="C1770" t="str">
            <v xml:space="preserve"> u   </v>
          </cell>
          <cell r="D1770" t="str">
            <v>P5</v>
          </cell>
          <cell r="E1770">
            <v>38.942400000000006</v>
          </cell>
        </row>
        <row r="1771">
          <cell r="B1771" t="str">
            <v>Tablero MDF LIVIANO 1.83x2.44x25mm</v>
          </cell>
          <cell r="C1771" t="str">
            <v xml:space="preserve"> u   </v>
          </cell>
          <cell r="D1771" t="str">
            <v>P5</v>
          </cell>
          <cell r="E1771">
            <v>51.564800000000005</v>
          </cell>
        </row>
        <row r="1772">
          <cell r="B1772" t="str">
            <v>Tablero Novoply Pelikano 1.22x2.44x12mm</v>
          </cell>
          <cell r="C1772" t="str">
            <v xml:space="preserve"> u   </v>
          </cell>
          <cell r="D1772" t="str">
            <v>P5</v>
          </cell>
          <cell r="E1772">
            <v>18.48</v>
          </cell>
        </row>
        <row r="1773">
          <cell r="B1773" t="str">
            <v>Tablero Novoply Pelikano 1.22x2.44x15mm</v>
          </cell>
          <cell r="C1773" t="str">
            <v xml:space="preserve"> u   </v>
          </cell>
          <cell r="D1773" t="str">
            <v>P5</v>
          </cell>
          <cell r="E1773">
            <v>22.904</v>
          </cell>
        </row>
        <row r="1774">
          <cell r="B1774" t="str">
            <v>Tablero Novoply Pelikano 1.22x2.44x4mm</v>
          </cell>
          <cell r="C1774" t="str">
            <v xml:space="preserve"> u   </v>
          </cell>
          <cell r="D1774" t="str">
            <v>P5</v>
          </cell>
          <cell r="E1774">
            <v>9.5088000000000008</v>
          </cell>
        </row>
        <row r="1775">
          <cell r="B1775" t="str">
            <v>Tablero Novoply Pelikano 1.22x2.44x6mm</v>
          </cell>
          <cell r="C1775" t="str">
            <v xml:space="preserve"> u   </v>
          </cell>
          <cell r="D1775" t="str">
            <v>P5</v>
          </cell>
          <cell r="E1775">
            <v>11.681600000000001</v>
          </cell>
        </row>
        <row r="1776">
          <cell r="B1776" t="str">
            <v>Tablero Novoply Pelikano 1.22x2.44x9mm</v>
          </cell>
          <cell r="C1776" t="str">
            <v xml:space="preserve"> u   </v>
          </cell>
          <cell r="D1776" t="str">
            <v>P5</v>
          </cell>
          <cell r="E1776">
            <v>15.366400000000002</v>
          </cell>
        </row>
        <row r="1777">
          <cell r="B1777" t="str">
            <v xml:space="preserve">Tablero p/encofrado eucalip. 60x1.2 cm                </v>
          </cell>
          <cell r="C1777" t="str">
            <v xml:space="preserve"> u   </v>
          </cell>
          <cell r="D1777" t="str">
            <v>P64</v>
          </cell>
          <cell r="E1777">
            <v>6.5</v>
          </cell>
        </row>
        <row r="1778">
          <cell r="B1778" t="str">
            <v>Tablero para medidor de luz</v>
          </cell>
          <cell r="C1778" t="str">
            <v>global</v>
          </cell>
          <cell r="E1778">
            <v>190</v>
          </cell>
        </row>
        <row r="1779">
          <cell r="B1779" t="str">
            <v>Tablero alarmas</v>
          </cell>
          <cell r="C1779" t="str">
            <v>u</v>
          </cell>
          <cell r="E1779">
            <v>100</v>
          </cell>
        </row>
        <row r="1780">
          <cell r="B1780" t="str">
            <v>Tablero SD Bifásico 12 puntos</v>
          </cell>
          <cell r="C1780" t="str">
            <v xml:space="preserve"> u   </v>
          </cell>
          <cell r="D1780" t="str">
            <v>P68</v>
          </cell>
          <cell r="E1780">
            <v>31.494400000000002</v>
          </cell>
        </row>
        <row r="1781">
          <cell r="B1781" t="str">
            <v>Tablero SD Bifásico 16 puntos</v>
          </cell>
          <cell r="C1781" t="str">
            <v xml:space="preserve"> u   </v>
          </cell>
          <cell r="D1781" t="str">
            <v>P68</v>
          </cell>
          <cell r="E1781">
            <v>36.220800000000004</v>
          </cell>
        </row>
        <row r="1782">
          <cell r="B1782" t="str">
            <v>Tablero SD Bifásico 2 puntos</v>
          </cell>
          <cell r="C1782" t="str">
            <v xml:space="preserve"> u   </v>
          </cell>
          <cell r="D1782" t="str">
            <v>P68</v>
          </cell>
          <cell r="E1782">
            <v>11.009600000000001</v>
          </cell>
        </row>
        <row r="1783">
          <cell r="B1783" t="str">
            <v>Tablero SD Bifásico 20 puntos</v>
          </cell>
          <cell r="C1783" t="str">
            <v xml:space="preserve"> u   </v>
          </cell>
          <cell r="D1783" t="str">
            <v>P68</v>
          </cell>
          <cell r="E1783">
            <v>44.452800000000003</v>
          </cell>
        </row>
        <row r="1784">
          <cell r="B1784" t="str">
            <v>Tablero SD Bifásico 30 puntos</v>
          </cell>
          <cell r="C1784" t="str">
            <v xml:space="preserve"> u   </v>
          </cell>
          <cell r="D1784" t="str">
            <v>P68</v>
          </cell>
          <cell r="E1784">
            <v>76.417600000000007</v>
          </cell>
        </row>
        <row r="1785">
          <cell r="B1785" t="str">
            <v>Tablero SD Bifásico 4 puntos</v>
          </cell>
          <cell r="C1785" t="str">
            <v xml:space="preserve"> u   </v>
          </cell>
          <cell r="D1785" t="str">
            <v>P68</v>
          </cell>
          <cell r="E1785">
            <v>16.822400000000002</v>
          </cell>
        </row>
        <row r="1786">
          <cell r="B1786" t="str">
            <v>Tablero SD Bifásico 6 puntos</v>
          </cell>
          <cell r="C1786" t="str">
            <v xml:space="preserve"> u   </v>
          </cell>
          <cell r="D1786" t="str">
            <v>P68</v>
          </cell>
          <cell r="E1786">
            <v>20.563200000000002</v>
          </cell>
        </row>
        <row r="1787">
          <cell r="B1787" t="str">
            <v>Tablero SD Bifásico 8 puntos</v>
          </cell>
          <cell r="C1787" t="str">
            <v xml:space="preserve"> u   </v>
          </cell>
          <cell r="D1787" t="str">
            <v>P68</v>
          </cell>
          <cell r="E1787">
            <v>21.940800000000003</v>
          </cell>
        </row>
        <row r="1788">
          <cell r="B1788" t="str">
            <v>Tablero Square D Bifasico  12 puntos CAT: QOL12F</v>
          </cell>
          <cell r="C1788" t="str">
            <v xml:space="preserve"> u   </v>
          </cell>
          <cell r="D1788" t="str">
            <v>P26</v>
          </cell>
          <cell r="E1788">
            <v>38.56</v>
          </cell>
        </row>
        <row r="1789">
          <cell r="B1789" t="str">
            <v>Tablero Square D Bifasico  16 puntos CAT: QOL16F</v>
          </cell>
          <cell r="C1789" t="str">
            <v xml:space="preserve"> u   </v>
          </cell>
          <cell r="D1789" t="str">
            <v>P26</v>
          </cell>
          <cell r="E1789">
            <v>44.34</v>
          </cell>
        </row>
        <row r="1790">
          <cell r="B1790" t="str">
            <v>Tablero Square D Bifasico  2 puntos CAT: QOL2F</v>
          </cell>
          <cell r="C1790" t="str">
            <v xml:space="preserve"> u   </v>
          </cell>
          <cell r="D1790" t="str">
            <v>P26</v>
          </cell>
          <cell r="E1790">
            <v>13.22</v>
          </cell>
        </row>
        <row r="1791">
          <cell r="B1791" t="str">
            <v>Tablero Square D Bifasico  20 puntos CAT: QOL20F</v>
          </cell>
          <cell r="C1791" t="str">
            <v xml:space="preserve"> u   </v>
          </cell>
          <cell r="D1791" t="str">
            <v>P26</v>
          </cell>
          <cell r="E1791">
            <v>54.43</v>
          </cell>
        </row>
        <row r="1792">
          <cell r="B1792" t="str">
            <v>Tablero Square D Bifasico  30 puntos CAT: QOL30F</v>
          </cell>
          <cell r="C1792" t="str">
            <v xml:space="preserve"> u   </v>
          </cell>
          <cell r="D1792" t="str">
            <v>P26</v>
          </cell>
          <cell r="E1792">
            <v>93.55</v>
          </cell>
        </row>
        <row r="1793">
          <cell r="B1793" t="str">
            <v>Tablero Square D Bifasico  4 puntos CAT: QOL4F</v>
          </cell>
          <cell r="C1793" t="str">
            <v xml:space="preserve"> u   </v>
          </cell>
          <cell r="D1793" t="str">
            <v>P26</v>
          </cell>
          <cell r="E1793">
            <v>20.21</v>
          </cell>
        </row>
        <row r="1794">
          <cell r="B1794" t="str">
            <v>Tablero Square D Bifasico  6 puntos CAT: QOL6F</v>
          </cell>
          <cell r="C1794" t="str">
            <v xml:space="preserve"> u   </v>
          </cell>
          <cell r="D1794" t="str">
            <v>P26</v>
          </cell>
          <cell r="E1794">
            <v>24.7</v>
          </cell>
        </row>
        <row r="1795">
          <cell r="B1795" t="str">
            <v>Tablero Square D Bifasico  8 puntos CAT: QOL8F</v>
          </cell>
          <cell r="C1795" t="str">
            <v xml:space="preserve"> u   </v>
          </cell>
          <cell r="D1795" t="str">
            <v>P26</v>
          </cell>
          <cell r="E1795">
            <v>26.86</v>
          </cell>
        </row>
        <row r="1796">
          <cell r="B1796" t="str">
            <v>Tablero Square D Trifasico  12 puntos CAT: QOL412F</v>
          </cell>
          <cell r="C1796" t="str">
            <v xml:space="preserve"> u   </v>
          </cell>
          <cell r="D1796" t="str">
            <v>P26</v>
          </cell>
          <cell r="E1796">
            <v>67.56</v>
          </cell>
        </row>
        <row r="1797">
          <cell r="B1797" t="str">
            <v>Tablero Square D Trifasico  3 puntos CAT: QOL403F</v>
          </cell>
          <cell r="C1797" t="str">
            <v xml:space="preserve"> u   </v>
          </cell>
          <cell r="D1797" t="str">
            <v>P26</v>
          </cell>
          <cell r="E1797">
            <v>26.42</v>
          </cell>
        </row>
        <row r="1798">
          <cell r="B1798" t="str">
            <v>Tablero Square D Trifasico  42 puntos CAT: QOL442F</v>
          </cell>
          <cell r="C1798" t="str">
            <v xml:space="preserve"> u   </v>
          </cell>
          <cell r="D1798" t="str">
            <v>P26</v>
          </cell>
          <cell r="E1798">
            <v>192.55</v>
          </cell>
        </row>
        <row r="1799">
          <cell r="B1799" t="str">
            <v>Tablero Square D Trifasico  6 puntos CAT: QOL406F</v>
          </cell>
          <cell r="C1799" t="str">
            <v xml:space="preserve"> u   </v>
          </cell>
          <cell r="D1799" t="str">
            <v>P26</v>
          </cell>
          <cell r="E1799">
            <v>39.14</v>
          </cell>
        </row>
        <row r="1800">
          <cell r="B1800" t="str">
            <v>Tablero Square D Trifasico 20 puntos CAT: QOL420F</v>
          </cell>
          <cell r="C1800" t="str">
            <v xml:space="preserve"> u   </v>
          </cell>
          <cell r="D1800" t="str">
            <v>P26</v>
          </cell>
          <cell r="E1800">
            <v>96.4</v>
          </cell>
        </row>
        <row r="1801">
          <cell r="B1801" t="str">
            <v>Tablero Square D Trifasico 30 puntos CAT: QOL430F</v>
          </cell>
          <cell r="C1801" t="str">
            <v xml:space="preserve"> u   </v>
          </cell>
          <cell r="D1801" t="str">
            <v>P26</v>
          </cell>
          <cell r="E1801">
            <v>129.74</v>
          </cell>
        </row>
        <row r="1802">
          <cell r="B1802" t="str">
            <v xml:space="preserve">Tableros corrientes  3x7x3.6  B (p.p.mm.)                           </v>
          </cell>
          <cell r="C1802" t="str">
            <v xml:space="preserve"> u   </v>
          </cell>
          <cell r="D1802" t="str">
            <v>P40</v>
          </cell>
          <cell r="E1802">
            <v>6.3504000000000005</v>
          </cell>
        </row>
        <row r="1803">
          <cell r="B1803" t="str">
            <v xml:space="preserve">Tableros corrientes 4x7x3.6  B (p.p.mm.)                           </v>
          </cell>
          <cell r="C1803" t="str">
            <v xml:space="preserve"> u   </v>
          </cell>
          <cell r="D1803" t="str">
            <v>P40</v>
          </cell>
          <cell r="E1803">
            <v>8.4112000000000009</v>
          </cell>
        </row>
        <row r="1804">
          <cell r="B1804" t="str">
            <v xml:space="preserve">Tableros corrientes 4x8x12 B (p.p.mm.)                           </v>
          </cell>
          <cell r="C1804" t="str">
            <v xml:space="preserve"> u   </v>
          </cell>
          <cell r="D1804" t="str">
            <v>P40</v>
          </cell>
          <cell r="E1804">
            <v>21.678050240000005</v>
          </cell>
        </row>
        <row r="1805">
          <cell r="B1805" t="str">
            <v xml:space="preserve">Tableros corrientes 4x8x15  B (p.p.mm.)                           </v>
          </cell>
          <cell r="C1805" t="str">
            <v xml:space="preserve"> u   </v>
          </cell>
          <cell r="D1805" t="str">
            <v>P40</v>
          </cell>
          <cell r="E1805">
            <v>27.056568000000002</v>
          </cell>
        </row>
        <row r="1806">
          <cell r="B1806" t="str">
            <v>Tablón canelo 0.30 x 0.04 cepillado</v>
          </cell>
          <cell r="C1806" t="str">
            <v xml:space="preserve"> u   </v>
          </cell>
          <cell r="D1806" t="str">
            <v>P58</v>
          </cell>
          <cell r="E1806">
            <v>4.84</v>
          </cell>
        </row>
        <row r="1807">
          <cell r="B1807" t="str">
            <v>Tablón chanul 2.4mx4cmx27cm</v>
          </cell>
          <cell r="C1807" t="str">
            <v xml:space="preserve"> u   </v>
          </cell>
          <cell r="D1807" t="str">
            <v>P64</v>
          </cell>
          <cell r="E1807">
            <v>14</v>
          </cell>
        </row>
        <row r="1808">
          <cell r="B1808" t="str">
            <v>Tablón ciprés 0.30 x 0.04 cepillado</v>
          </cell>
          <cell r="C1808" t="str">
            <v xml:space="preserve"> u   </v>
          </cell>
          <cell r="D1808" t="str">
            <v>P58</v>
          </cell>
          <cell r="E1808">
            <v>11.49</v>
          </cell>
        </row>
        <row r="1809">
          <cell r="B1809" t="str">
            <v>Tablón colorado fino 0.30 x 0.04 cepillado</v>
          </cell>
          <cell r="C1809" t="str">
            <v xml:space="preserve"> u   </v>
          </cell>
          <cell r="D1809" t="str">
            <v>P58</v>
          </cell>
          <cell r="E1809">
            <v>7.73</v>
          </cell>
        </row>
        <row r="1810">
          <cell r="B1810" t="str">
            <v>Tablón copal 0.30 x 0.04 cepillado</v>
          </cell>
          <cell r="C1810" t="str">
            <v xml:space="preserve"> u   </v>
          </cell>
          <cell r="D1810" t="str">
            <v>P58</v>
          </cell>
          <cell r="E1810">
            <v>5.6000000000000005</v>
          </cell>
        </row>
        <row r="1811">
          <cell r="B1811" t="str">
            <v>Tablón encofrado 0.30 x 0.05 cepillado</v>
          </cell>
          <cell r="C1811" t="str">
            <v>u</v>
          </cell>
          <cell r="D1811" t="str">
            <v>P58</v>
          </cell>
          <cell r="E1811">
            <v>4.84</v>
          </cell>
        </row>
        <row r="1812">
          <cell r="B1812" t="str">
            <v>Tablón Escalgres 20 x 20. Color Rojo - salmón</v>
          </cell>
          <cell r="C1812" t="str">
            <v>m2</v>
          </cell>
          <cell r="D1812" t="str">
            <v>P12</v>
          </cell>
          <cell r="E1812">
            <v>19.936000000000003</v>
          </cell>
        </row>
        <row r="1813">
          <cell r="B1813" t="str">
            <v>Tablón Escalgres 20 x 20. Color Rojo, salmón y sahara.</v>
          </cell>
          <cell r="C1813" t="str">
            <v>m2</v>
          </cell>
          <cell r="D1813" t="str">
            <v>P12</v>
          </cell>
          <cell r="E1813">
            <v>13.1</v>
          </cell>
        </row>
        <row r="1814">
          <cell r="B1814" t="str">
            <v>Tablón Escalgres 20 x 20. Color Sahara</v>
          </cell>
          <cell r="C1814" t="str">
            <v>m2</v>
          </cell>
          <cell r="D1814" t="str">
            <v>P12</v>
          </cell>
          <cell r="E1814">
            <v>19.936000000000003</v>
          </cell>
        </row>
        <row r="1815">
          <cell r="B1815" t="str">
            <v>Tablón Escalgres 30x30. Color Rojo - salmón</v>
          </cell>
          <cell r="C1815" t="str">
            <v>m2</v>
          </cell>
          <cell r="D1815" t="str">
            <v>P12</v>
          </cell>
          <cell r="E1815">
            <v>19.936000000000003</v>
          </cell>
        </row>
        <row r="1816">
          <cell r="B1816" t="str">
            <v>Tablón Escalgres 30x30. Color Rojo, salmón y sahara.</v>
          </cell>
          <cell r="C1816" t="str">
            <v>m2</v>
          </cell>
          <cell r="D1816" t="str">
            <v>P12</v>
          </cell>
          <cell r="E1816">
            <v>13.1</v>
          </cell>
        </row>
        <row r="1817">
          <cell r="B1817" t="str">
            <v>Tablón Escalgres 30x30. Color Sahara</v>
          </cell>
          <cell r="C1817" t="str">
            <v>m2</v>
          </cell>
          <cell r="D1817" t="str">
            <v>P12</v>
          </cell>
          <cell r="E1817">
            <v>19.936000000000003</v>
          </cell>
        </row>
        <row r="1818">
          <cell r="B1818" t="str">
            <v>Tablón latino 20 x 20. Color Rojo, salmón y sahara.</v>
          </cell>
          <cell r="C1818" t="str">
            <v>m2</v>
          </cell>
          <cell r="D1818" t="str">
            <v>P12</v>
          </cell>
          <cell r="E1818">
            <v>9.9700000000000006</v>
          </cell>
        </row>
        <row r="1819">
          <cell r="B1819" t="str">
            <v>Tablón laurel costa 0.30 x 0.04 cepillado</v>
          </cell>
          <cell r="C1819" t="str">
            <v xml:space="preserve"> u   </v>
          </cell>
          <cell r="D1819" t="str">
            <v>P58</v>
          </cell>
          <cell r="E1819">
            <v>5.2640000000000011</v>
          </cell>
        </row>
        <row r="1820">
          <cell r="B1820" t="str">
            <v>Tablón Octogonal 20 x 20. Color Rojo - salmón</v>
          </cell>
          <cell r="C1820" t="str">
            <v>m2</v>
          </cell>
          <cell r="D1820" t="str">
            <v>P12</v>
          </cell>
          <cell r="E1820">
            <v>15.848000000000003</v>
          </cell>
        </row>
        <row r="1821">
          <cell r="B1821" t="str">
            <v xml:space="preserve">Tablón p/piso mach. de bálsamo 2.3 m x 3.5 cm x 22 cm.          </v>
          </cell>
          <cell r="C1821" t="str">
            <v xml:space="preserve"> u   </v>
          </cell>
          <cell r="D1821" t="str">
            <v>P42</v>
          </cell>
          <cell r="E1821">
            <v>23.24</v>
          </cell>
        </row>
        <row r="1822">
          <cell r="B1822" t="str">
            <v xml:space="preserve">Tablón p/piso mach. de chanul 2.3 m x 3.5 cm x 22 cm.           </v>
          </cell>
          <cell r="C1822" t="str">
            <v xml:space="preserve"> u   </v>
          </cell>
          <cell r="D1822" t="str">
            <v>P42</v>
          </cell>
          <cell r="E1822">
            <v>19.36</v>
          </cell>
        </row>
        <row r="1823">
          <cell r="B1823" t="str">
            <v xml:space="preserve">Tablón p/piso mach. de colorado 2.3 m x 3.5 cm x 22 cm          </v>
          </cell>
          <cell r="C1823" t="str">
            <v xml:space="preserve"> u   </v>
          </cell>
          <cell r="D1823" t="str">
            <v>P42</v>
          </cell>
          <cell r="E1823">
            <v>11.63</v>
          </cell>
        </row>
        <row r="1824">
          <cell r="B1824" t="str">
            <v xml:space="preserve">Tablón p/piso mascarey machim. 2.3 m x 3.5 cm x 22 cm           </v>
          </cell>
          <cell r="C1824" t="str">
            <v xml:space="preserve"> u   </v>
          </cell>
          <cell r="D1824" t="str">
            <v>P42</v>
          </cell>
          <cell r="E1824">
            <v>14.52</v>
          </cell>
        </row>
        <row r="1825">
          <cell r="B1825" t="str">
            <v>Tablón pino 0.30 x 0.04 cepillado</v>
          </cell>
          <cell r="C1825" t="str">
            <v xml:space="preserve"> u   </v>
          </cell>
          <cell r="D1825" t="str">
            <v>P58</v>
          </cell>
          <cell r="E1825">
            <v>7.73</v>
          </cell>
        </row>
        <row r="1826">
          <cell r="B1826" t="str">
            <v>Tablón seike 2.4mx4cmx27 cm</v>
          </cell>
          <cell r="C1826" t="str">
            <v>u</v>
          </cell>
          <cell r="D1826" t="str">
            <v>P64</v>
          </cell>
          <cell r="E1826">
            <v>7.5</v>
          </cell>
        </row>
        <row r="1827">
          <cell r="B1827" t="str">
            <v xml:space="preserve">Tablón tangaré 0.30 x 0.04 cepillado               </v>
          </cell>
          <cell r="C1827" t="str">
            <v xml:space="preserve"> u   </v>
          </cell>
          <cell r="D1827" t="str">
            <v>P58</v>
          </cell>
          <cell r="E1827">
            <v>7.73</v>
          </cell>
        </row>
        <row r="1828">
          <cell r="B1828" t="str">
            <v>Tablón Tradición 30 x 30 Colores Rojo salmón y sahara</v>
          </cell>
          <cell r="C1828" t="str">
            <v>m2</v>
          </cell>
          <cell r="D1828" t="str">
            <v>P12</v>
          </cell>
          <cell r="E1828">
            <v>11.95</v>
          </cell>
        </row>
        <row r="1829">
          <cell r="B1829" t="str">
            <v>Tablón Tradición y Milenario.Color Rojo salmón</v>
          </cell>
          <cell r="C1829" t="str">
            <v>m2</v>
          </cell>
          <cell r="D1829" t="str">
            <v>P12</v>
          </cell>
          <cell r="E1829">
            <v>13.72</v>
          </cell>
        </row>
        <row r="1830">
          <cell r="B1830" t="str">
            <v>Tablón Tunez 15 x 15 Colores Rojo, salmón y sahara</v>
          </cell>
          <cell r="C1830" t="str">
            <v>m2</v>
          </cell>
          <cell r="D1830" t="str">
            <v>P12</v>
          </cell>
          <cell r="E1830">
            <v>8.9600000000000009</v>
          </cell>
        </row>
        <row r="1831">
          <cell r="B1831" t="str">
            <v>Tabloncillo chanul 14 cm de ancho x 20 mm de espesor</v>
          </cell>
          <cell r="C1831" t="str">
            <v>m2</v>
          </cell>
          <cell r="D1831" t="str">
            <v>P40</v>
          </cell>
          <cell r="E1831">
            <v>38.808</v>
          </cell>
        </row>
        <row r="1832">
          <cell r="B1832" t="str">
            <v xml:space="preserve">Tabloncillo chanul:machi.,vicelado,secado             </v>
          </cell>
          <cell r="C1832" t="str">
            <v xml:space="preserve"> u   </v>
          </cell>
          <cell r="D1832" t="str">
            <v>P64</v>
          </cell>
          <cell r="E1832">
            <v>7.5</v>
          </cell>
        </row>
        <row r="1833">
          <cell r="B1833" t="str">
            <v xml:space="preserve">Tabloncillo de bálsamo machimb. 2.3 m x 16 cm x 2 cm           </v>
          </cell>
          <cell r="C1833" t="str">
            <v xml:space="preserve"> u   </v>
          </cell>
          <cell r="D1833" t="str">
            <v>P42</v>
          </cell>
          <cell r="E1833">
            <v>10.38</v>
          </cell>
        </row>
        <row r="1834">
          <cell r="B1834" t="str">
            <v xml:space="preserve">Tabloncillo de chanul machimb. 2.3 m x 16 cm x 2 cm            </v>
          </cell>
          <cell r="C1834" t="str">
            <v xml:space="preserve"> u   </v>
          </cell>
          <cell r="D1834" t="str">
            <v>P42</v>
          </cell>
          <cell r="E1834">
            <v>8.65</v>
          </cell>
        </row>
        <row r="1835">
          <cell r="B1835" t="str">
            <v xml:space="preserve">Tabloncillo de colorado machimb. 2.3 m x 16 cm x 2 cm          </v>
          </cell>
          <cell r="C1835" t="str">
            <v xml:space="preserve"> u   </v>
          </cell>
          <cell r="D1835" t="str">
            <v>P42</v>
          </cell>
          <cell r="E1835">
            <v>5.19</v>
          </cell>
        </row>
        <row r="1836">
          <cell r="B1836" t="str">
            <v xml:space="preserve">Tabloncillo de mascarey machimb. 2.3 m x 16 cm x 2 cm          </v>
          </cell>
          <cell r="C1836" t="str">
            <v xml:space="preserve"> u   </v>
          </cell>
          <cell r="D1836" t="str">
            <v>P42</v>
          </cell>
          <cell r="E1836">
            <v>6.48</v>
          </cell>
        </row>
        <row r="1837">
          <cell r="B1837" t="str">
            <v>TabNovofoil BlanMarquez D/D 2.14x2.44x12mm</v>
          </cell>
          <cell r="C1837" t="str">
            <v xml:space="preserve"> u   </v>
          </cell>
          <cell r="D1837" t="str">
            <v>P5</v>
          </cell>
          <cell r="E1837">
            <v>38.550400000000003</v>
          </cell>
        </row>
        <row r="1838">
          <cell r="B1838" t="str">
            <v>TabNovofoil BlanMarquez D/D 2.14x2.44x15mm</v>
          </cell>
          <cell r="C1838" t="str">
            <v xml:space="preserve"> u   </v>
          </cell>
          <cell r="D1838" t="str">
            <v>P5</v>
          </cell>
          <cell r="E1838">
            <v>41.440000000000005</v>
          </cell>
        </row>
        <row r="1839">
          <cell r="B1839" t="str">
            <v>TabNovofoil BlanMarquez D/D 2.14x2.44x4mm</v>
          </cell>
          <cell r="C1839" t="str">
            <v xml:space="preserve"> u   </v>
          </cell>
          <cell r="D1839" t="str">
            <v>P5</v>
          </cell>
          <cell r="E1839">
            <v>30.844800000000003</v>
          </cell>
        </row>
        <row r="1840">
          <cell r="B1840" t="str">
            <v>TabNovofoil BlanMarquez D/D 2.14x2.44x6mm</v>
          </cell>
          <cell r="C1840" t="str">
            <v xml:space="preserve"> u   </v>
          </cell>
          <cell r="D1840" t="str">
            <v>P5</v>
          </cell>
          <cell r="E1840">
            <v>33.6</v>
          </cell>
        </row>
        <row r="1841">
          <cell r="B1841" t="str">
            <v>TabNovofoil BlanMarquez D/D 2.14x2.44x9mm</v>
          </cell>
          <cell r="C1841" t="str">
            <v xml:space="preserve"> u   </v>
          </cell>
          <cell r="D1841" t="str">
            <v>P5</v>
          </cell>
          <cell r="E1841">
            <v>36.019199999999998</v>
          </cell>
        </row>
        <row r="1842">
          <cell r="B1842" t="str">
            <v>TabNovokor BlanMarquez D/D 2.14x2.44x4mm</v>
          </cell>
          <cell r="C1842" t="str">
            <v xml:space="preserve"> u   </v>
          </cell>
          <cell r="D1842" t="str">
            <v>P5</v>
          </cell>
          <cell r="E1842">
            <v>28.156800000000004</v>
          </cell>
        </row>
        <row r="1843">
          <cell r="B1843" t="str">
            <v>TabNovokor BlanMarquez D/D 2.14x2.44x6mm</v>
          </cell>
          <cell r="C1843" t="str">
            <v xml:space="preserve"> u   </v>
          </cell>
          <cell r="D1843" t="str">
            <v>P5</v>
          </cell>
          <cell r="E1843">
            <v>29.870400000000004</v>
          </cell>
        </row>
        <row r="1844">
          <cell r="B1844" t="str">
            <v>TabNovokor BlanMarquez D/D 2.14x2.44x9mm</v>
          </cell>
          <cell r="C1844" t="str">
            <v xml:space="preserve"> u   </v>
          </cell>
          <cell r="D1844" t="str">
            <v>P5</v>
          </cell>
          <cell r="E1844">
            <v>32.502400000000002</v>
          </cell>
        </row>
        <row r="1845">
          <cell r="B1845" t="str">
            <v>TabNovokor BlanMarquezD/D2.14x2.44x12mm</v>
          </cell>
          <cell r="C1845" t="str">
            <v xml:space="preserve"> u   </v>
          </cell>
          <cell r="D1845" t="str">
            <v>P5</v>
          </cell>
          <cell r="E1845">
            <v>34.708800000000004</v>
          </cell>
        </row>
        <row r="1846">
          <cell r="B1846" t="str">
            <v>TabNovokor BlanMarquezD/D2.14x2.44x15mm</v>
          </cell>
          <cell r="C1846" t="str">
            <v xml:space="preserve"> u   </v>
          </cell>
          <cell r="D1846" t="str">
            <v>P5</v>
          </cell>
          <cell r="E1846">
            <v>37.844799999999999</v>
          </cell>
        </row>
        <row r="1847">
          <cell r="B1847" t="str">
            <v xml:space="preserve">Taipe negro NITO 10 yardas                            </v>
          </cell>
          <cell r="C1847" t="str">
            <v xml:space="preserve"> u   </v>
          </cell>
          <cell r="D1847" t="str">
            <v>P60</v>
          </cell>
          <cell r="E1847">
            <v>0.42</v>
          </cell>
        </row>
        <row r="1848">
          <cell r="B1848" t="str">
            <v>Tanque Century 1.6 - Blanco</v>
          </cell>
          <cell r="C1848" t="str">
            <v>u</v>
          </cell>
          <cell r="D1848" t="str">
            <v>P39</v>
          </cell>
          <cell r="E1848">
            <v>24.684800000000003</v>
          </cell>
        </row>
        <row r="1849">
          <cell r="B1849" t="str">
            <v>Tanque de agua caliente 110/220 vts - 20 glns</v>
          </cell>
          <cell r="C1849" t="str">
            <v>u</v>
          </cell>
          <cell r="D1849" t="str">
            <v>P2</v>
          </cell>
          <cell r="E1849">
            <v>190.4</v>
          </cell>
        </row>
        <row r="1850">
          <cell r="B1850" t="str">
            <v>Tanque de agua caliente 110/220 vts - 30 glns</v>
          </cell>
          <cell r="C1850" t="str">
            <v>u</v>
          </cell>
          <cell r="D1850" t="str">
            <v>P2</v>
          </cell>
          <cell r="E1850">
            <v>212.8</v>
          </cell>
        </row>
        <row r="1851">
          <cell r="B1851" t="str">
            <v>Tanque de polietileno APILABLE    250  lts.</v>
          </cell>
          <cell r="C1851" t="str">
            <v xml:space="preserve"> u   </v>
          </cell>
          <cell r="D1851" t="str">
            <v>P79</v>
          </cell>
          <cell r="E1851">
            <v>54.78</v>
          </cell>
        </row>
        <row r="1852">
          <cell r="B1852" t="str">
            <v xml:space="preserve">Tanque de polietileno APILABLE    500  lts. </v>
          </cell>
          <cell r="C1852" t="str">
            <v xml:space="preserve"> u   </v>
          </cell>
          <cell r="D1852" t="str">
            <v>P79</v>
          </cell>
          <cell r="E1852">
            <v>91.84</v>
          </cell>
        </row>
        <row r="1853">
          <cell r="B1853" t="str">
            <v>Tanque de polietileno APILABLE   1000  lts.</v>
          </cell>
          <cell r="C1853" t="str">
            <v xml:space="preserve"> u   </v>
          </cell>
          <cell r="D1853" t="str">
            <v>P79</v>
          </cell>
          <cell r="E1853">
            <v>160.16</v>
          </cell>
        </row>
        <row r="1854">
          <cell r="B1854" t="str">
            <v>Tapa century 1.6 - Blanco</v>
          </cell>
          <cell r="C1854" t="str">
            <v>u</v>
          </cell>
          <cell r="D1854" t="str">
            <v>P39</v>
          </cell>
          <cell r="E1854">
            <v>8.3664000000000005</v>
          </cell>
        </row>
        <row r="1855">
          <cell r="B1855" t="str">
            <v>Tapa cuadrada 10x10</v>
          </cell>
          <cell r="C1855" t="str">
            <v xml:space="preserve"> u   </v>
          </cell>
          <cell r="D1855" t="str">
            <v>P68</v>
          </cell>
          <cell r="E1855">
            <v>0.28000000000000003</v>
          </cell>
        </row>
        <row r="1856">
          <cell r="B1856" t="str">
            <v>Tapa cuadrada 12x12</v>
          </cell>
          <cell r="C1856" t="str">
            <v xml:space="preserve"> u   </v>
          </cell>
          <cell r="D1856" t="str">
            <v>P68</v>
          </cell>
          <cell r="E1856">
            <v>0.35840000000000005</v>
          </cell>
        </row>
        <row r="1857">
          <cell r="B1857" t="str">
            <v>Tapa de alcantarillado</v>
          </cell>
          <cell r="C1857" t="str">
            <v>u</v>
          </cell>
          <cell r="D1857" t="str">
            <v>P45</v>
          </cell>
          <cell r="E1857">
            <v>65</v>
          </cell>
        </row>
        <row r="1858">
          <cell r="B1858" t="str">
            <v>Tapa Kingsley 1.6 - Blanco</v>
          </cell>
          <cell r="C1858" t="str">
            <v>u</v>
          </cell>
          <cell r="D1858" t="str">
            <v>P39</v>
          </cell>
          <cell r="E1858">
            <v>45.337600000000002</v>
          </cell>
        </row>
        <row r="1859">
          <cell r="B1859" t="str">
            <v>Tapa redonda grande</v>
          </cell>
          <cell r="C1859" t="str">
            <v xml:space="preserve"> u   </v>
          </cell>
          <cell r="D1859" t="str">
            <v>P68</v>
          </cell>
          <cell r="E1859">
            <v>0.19040000000000004</v>
          </cell>
        </row>
        <row r="1860">
          <cell r="B1860" t="str">
            <v>Tapa redonda pequeña</v>
          </cell>
          <cell r="C1860" t="str">
            <v xml:space="preserve"> u   </v>
          </cell>
          <cell r="D1860" t="str">
            <v>P68</v>
          </cell>
          <cell r="E1860">
            <v>0.15680000000000002</v>
          </cell>
        </row>
        <row r="1861">
          <cell r="B1861" t="str">
            <v>Tapa sanitaria 80 x 80</v>
          </cell>
          <cell r="C1861" t="str">
            <v>u</v>
          </cell>
          <cell r="D1861" t="str">
            <v>P45</v>
          </cell>
          <cell r="E1861">
            <v>88.13</v>
          </cell>
        </row>
        <row r="1862">
          <cell r="B1862" t="str">
            <v xml:space="preserve">Tapamarco de chanul      2.3 m x 6 cm x 1.5 cm                </v>
          </cell>
          <cell r="C1862" t="str">
            <v xml:space="preserve"> u   </v>
          </cell>
          <cell r="D1862" t="str">
            <v>P42</v>
          </cell>
          <cell r="E1862">
            <v>2.3199999999999998</v>
          </cell>
        </row>
        <row r="1863">
          <cell r="B1863" t="str">
            <v xml:space="preserve">Tapamarco de colorado    2.3 m x 6 cm x 1.5 cm                </v>
          </cell>
          <cell r="C1863" t="str">
            <v xml:space="preserve"> u   </v>
          </cell>
          <cell r="D1863" t="str">
            <v>P42</v>
          </cell>
          <cell r="E1863">
            <v>1.26</v>
          </cell>
        </row>
        <row r="1864">
          <cell r="B1864" t="str">
            <v>Tapamarco laurel/tangaré  2.3 m x 6 cm x 1.5 cm</v>
          </cell>
          <cell r="C1864" t="str">
            <v xml:space="preserve"> u   </v>
          </cell>
          <cell r="D1864" t="str">
            <v>P42</v>
          </cell>
          <cell r="E1864">
            <v>1.38</v>
          </cell>
        </row>
        <row r="1865">
          <cell r="B1865" t="str">
            <v xml:space="preserve">Tapamarco mascarey 2.3 m x 6 cm x 1.5 cm              </v>
          </cell>
          <cell r="C1865" t="str">
            <v xml:space="preserve"> u   </v>
          </cell>
          <cell r="D1865" t="str">
            <v>P42</v>
          </cell>
          <cell r="E1865">
            <v>1.74</v>
          </cell>
        </row>
        <row r="1866">
          <cell r="B1866" t="str">
            <v xml:space="preserve">Tapas de pozo HF                                      </v>
          </cell>
          <cell r="C1866" t="str">
            <v xml:space="preserve"> u   </v>
          </cell>
          <cell r="D1866" t="str">
            <v>P2</v>
          </cell>
          <cell r="E1866">
            <v>72.800000000000011</v>
          </cell>
        </row>
        <row r="1867">
          <cell r="B1867" t="str">
            <v>Tapizón (200 gr)  PP  (polipropileno)</v>
          </cell>
          <cell r="C1867" t="str">
            <v>m2</v>
          </cell>
          <cell r="D1867" t="str">
            <v>P7</v>
          </cell>
          <cell r="E1867">
            <v>3.8752000000000004</v>
          </cell>
        </row>
        <row r="1868">
          <cell r="B1868" t="str">
            <v xml:space="preserve">Tapón  macho  PVC  (desagüe)    50 mm                 </v>
          </cell>
          <cell r="C1868" t="str">
            <v xml:space="preserve"> u   </v>
          </cell>
          <cell r="D1868" t="str">
            <v>P79</v>
          </cell>
          <cell r="E1868">
            <v>0.78400000000000003</v>
          </cell>
        </row>
        <row r="1869">
          <cell r="B1869" t="str">
            <v xml:space="preserve">Tapón  macho  PVC  (desagüe)   110 mm                 </v>
          </cell>
          <cell r="C1869" t="str">
            <v xml:space="preserve"> u   </v>
          </cell>
          <cell r="D1869" t="str">
            <v>P79</v>
          </cell>
          <cell r="E1869">
            <v>1.0640000000000001</v>
          </cell>
        </row>
        <row r="1870">
          <cell r="B1870" t="str">
            <v xml:space="preserve">Tapón  macho  PVC  (desagüe)   160 mm                 </v>
          </cell>
          <cell r="C1870" t="str">
            <v xml:space="preserve"> u   </v>
          </cell>
          <cell r="D1870" t="str">
            <v>P79</v>
          </cell>
          <cell r="E1870">
            <v>4.3008000000000006</v>
          </cell>
        </row>
        <row r="1871">
          <cell r="B1871" t="str">
            <v xml:space="preserve">Tapón  macho  PVC  (desagüe)   200 mm                 </v>
          </cell>
          <cell r="C1871" t="str">
            <v xml:space="preserve"> u   </v>
          </cell>
          <cell r="D1871" t="str">
            <v>P79</v>
          </cell>
          <cell r="E1871">
            <v>11.300800000000001</v>
          </cell>
        </row>
        <row r="1872">
          <cell r="B1872" t="str">
            <v xml:space="preserve">Tapón  macho  PVC  (desagüe)   250 mm                 </v>
          </cell>
          <cell r="C1872" t="str">
            <v xml:space="preserve"> u   </v>
          </cell>
          <cell r="D1872" t="str">
            <v>P79</v>
          </cell>
          <cell r="E1872">
            <v>14.145600000000002</v>
          </cell>
        </row>
        <row r="1873">
          <cell r="B1873" t="str">
            <v xml:space="preserve">Tapón  macho  PVC  (desagüe)   315 mm                 </v>
          </cell>
          <cell r="C1873" t="str">
            <v xml:space="preserve"> u   </v>
          </cell>
          <cell r="D1873" t="str">
            <v>P79</v>
          </cell>
          <cell r="E1873">
            <v>28.28</v>
          </cell>
        </row>
        <row r="1874">
          <cell r="B1874" t="str">
            <v xml:space="preserve">Tapón  macho  PVC  (desagüe)   75 mm                 </v>
          </cell>
          <cell r="C1874" t="str">
            <v xml:space="preserve"> u   </v>
          </cell>
          <cell r="D1874" t="str">
            <v>P79</v>
          </cell>
          <cell r="E1874">
            <v>0.82880000000000009</v>
          </cell>
        </row>
        <row r="1875">
          <cell r="B1875" t="str">
            <v xml:space="preserve">Tapón hembra PVC  CED 40 (presión) rosca 1 1/2"               </v>
          </cell>
          <cell r="C1875" t="str">
            <v xml:space="preserve"> u   </v>
          </cell>
          <cell r="D1875" t="str">
            <v>P79</v>
          </cell>
          <cell r="E1875">
            <v>0.91839999999999999</v>
          </cell>
        </row>
        <row r="1876">
          <cell r="B1876" t="str">
            <v xml:space="preserve">Tapón hembra PVC  CED 40 (presión) rosca 1"                   </v>
          </cell>
          <cell r="C1876" t="str">
            <v xml:space="preserve"> u   </v>
          </cell>
          <cell r="D1876" t="str">
            <v>P79</v>
          </cell>
          <cell r="E1876">
            <v>0.4032</v>
          </cell>
        </row>
        <row r="1877">
          <cell r="B1877" t="str">
            <v xml:space="preserve">Tapón hembra PVC  CED 40 (presión) rosca 2"               </v>
          </cell>
          <cell r="C1877" t="str">
            <v xml:space="preserve"> u   </v>
          </cell>
          <cell r="D1877" t="str">
            <v>P79</v>
          </cell>
          <cell r="E1877">
            <v>1.5456000000000001</v>
          </cell>
        </row>
        <row r="1878">
          <cell r="B1878" t="str">
            <v xml:space="preserve">Tapón hembra PVC  CED 40(presión) rosca 1 1/4"               </v>
          </cell>
          <cell r="C1878" t="str">
            <v xml:space="preserve"> u   </v>
          </cell>
          <cell r="D1878" t="str">
            <v>P79</v>
          </cell>
          <cell r="E1878">
            <v>0.76160000000000017</v>
          </cell>
        </row>
        <row r="1879">
          <cell r="B1879" t="str">
            <v xml:space="preserve">Tapón hembra PVC CED 40  (presión) rosca   3/4"               </v>
          </cell>
          <cell r="C1879" t="str">
            <v xml:space="preserve"> u   </v>
          </cell>
          <cell r="D1879" t="str">
            <v>P79</v>
          </cell>
          <cell r="E1879">
            <v>0.44800000000000006</v>
          </cell>
        </row>
        <row r="1880">
          <cell r="B1880" t="str">
            <v xml:space="preserve">Tapón hembra PVC CED 40 (presión) rosca 1/2"                 </v>
          </cell>
          <cell r="C1880" t="str">
            <v xml:space="preserve"> u   </v>
          </cell>
          <cell r="D1880" t="str">
            <v>P79</v>
          </cell>
          <cell r="E1880">
            <v>0.34720000000000001</v>
          </cell>
        </row>
        <row r="1881">
          <cell r="B1881" t="str">
            <v xml:space="preserve">Tapón IPS hembra de 1"                            </v>
          </cell>
          <cell r="C1881" t="str">
            <v xml:space="preserve"> u   </v>
          </cell>
          <cell r="D1881" t="str">
            <v>P46</v>
          </cell>
          <cell r="E1881">
            <v>0.49280000000000007</v>
          </cell>
        </row>
        <row r="1882">
          <cell r="B1882" t="str">
            <v xml:space="preserve">Tapón IPS hembra de 1/2"                          </v>
          </cell>
          <cell r="C1882" t="str">
            <v xml:space="preserve"> u   </v>
          </cell>
          <cell r="D1882" t="str">
            <v>P46</v>
          </cell>
          <cell r="E1882">
            <v>0.17920000000000003</v>
          </cell>
        </row>
        <row r="1883">
          <cell r="B1883" t="str">
            <v xml:space="preserve">Tapón IPS hembra de 3/4"                          </v>
          </cell>
          <cell r="C1883" t="str">
            <v xml:space="preserve"> u   </v>
          </cell>
          <cell r="D1883" t="str">
            <v>P46</v>
          </cell>
          <cell r="E1883">
            <v>0.28000000000000003</v>
          </cell>
        </row>
        <row r="1884">
          <cell r="B1884" t="str">
            <v xml:space="preserve">Tapón IPS macho de 1"                             </v>
          </cell>
          <cell r="C1884" t="str">
            <v xml:space="preserve"> u   </v>
          </cell>
          <cell r="D1884" t="str">
            <v>P46</v>
          </cell>
          <cell r="E1884">
            <v>0.41</v>
          </cell>
        </row>
        <row r="1885">
          <cell r="B1885" t="str">
            <v xml:space="preserve">Tapón IPS macho de 1/2"                           </v>
          </cell>
          <cell r="C1885" t="str">
            <v xml:space="preserve"> u   </v>
          </cell>
          <cell r="D1885" t="str">
            <v>P46</v>
          </cell>
          <cell r="E1885">
            <v>0.16800000000000001</v>
          </cell>
        </row>
        <row r="1886">
          <cell r="B1886" t="str">
            <v xml:space="preserve">Tapón IPS macho de 3/4"                           </v>
          </cell>
          <cell r="C1886" t="str">
            <v xml:space="preserve"> u   </v>
          </cell>
          <cell r="D1886" t="str">
            <v>P46</v>
          </cell>
          <cell r="E1886">
            <v>0.23</v>
          </cell>
        </row>
        <row r="1887">
          <cell r="B1887" t="str">
            <v xml:space="preserve">Tapón macho  PVC  CED 40 (presión) rosca 1"                   </v>
          </cell>
          <cell r="C1887" t="str">
            <v xml:space="preserve"> u   </v>
          </cell>
          <cell r="D1887" t="str">
            <v>P79</v>
          </cell>
          <cell r="E1887">
            <v>1.6128</v>
          </cell>
        </row>
        <row r="1888">
          <cell r="B1888" t="str">
            <v xml:space="preserve">Tapón macho  PVC CED 40 (presión) rosca   3/4"               </v>
          </cell>
          <cell r="C1888" t="str">
            <v xml:space="preserve"> u   </v>
          </cell>
          <cell r="D1888" t="str">
            <v>P79</v>
          </cell>
          <cell r="E1888">
            <v>1.1984000000000001</v>
          </cell>
        </row>
        <row r="1889">
          <cell r="B1889" t="str">
            <v xml:space="preserve">Tapón macho  PVC CED 40 (presión) rosca 1 1/2"               </v>
          </cell>
          <cell r="C1889" t="str">
            <v xml:space="preserve"> u   </v>
          </cell>
          <cell r="D1889" t="str">
            <v>P79</v>
          </cell>
          <cell r="E1889">
            <v>1.8368</v>
          </cell>
        </row>
        <row r="1890">
          <cell r="B1890" t="str">
            <v xml:space="preserve">Tapón macho  PVC CED 40 (presión) rosca 1 1/4"               </v>
          </cell>
          <cell r="C1890" t="str">
            <v xml:space="preserve"> u   </v>
          </cell>
          <cell r="D1890" t="str">
            <v>P79</v>
          </cell>
          <cell r="E1890">
            <v>1.8368</v>
          </cell>
        </row>
        <row r="1891">
          <cell r="B1891" t="str">
            <v xml:space="preserve">Tapón macho  PVC CED 40 (presión) rosca 1/2"                 </v>
          </cell>
          <cell r="C1891" t="str">
            <v xml:space="preserve"> u   </v>
          </cell>
          <cell r="D1891" t="str">
            <v>P79</v>
          </cell>
          <cell r="E1891">
            <v>1.1312000000000002</v>
          </cell>
        </row>
        <row r="1892">
          <cell r="B1892" t="str">
            <v xml:space="preserve">Tapón macho  PVC CED 40 (presión) rosca 2"               </v>
          </cell>
          <cell r="C1892" t="str">
            <v xml:space="preserve"> u   </v>
          </cell>
          <cell r="D1892" t="str">
            <v>P79</v>
          </cell>
          <cell r="E1892">
            <v>2.2511999999999999</v>
          </cell>
        </row>
        <row r="1893">
          <cell r="B1893" t="str">
            <v>Tapón polipropileno (PP) hembra roscada 1/2"</v>
          </cell>
          <cell r="C1893" t="str">
            <v>u</v>
          </cell>
          <cell r="D1893" t="str">
            <v>P48</v>
          </cell>
          <cell r="E1893">
            <v>0.44800000000000006</v>
          </cell>
        </row>
        <row r="1894">
          <cell r="B1894" t="str">
            <v>Tapón polipropileno (PP) macho roscado 1/2"</v>
          </cell>
          <cell r="C1894" t="str">
            <v>u</v>
          </cell>
          <cell r="D1894" t="str">
            <v>P48</v>
          </cell>
          <cell r="E1894">
            <v>0.52639999999999998</v>
          </cell>
        </row>
        <row r="1895">
          <cell r="B1895" t="str">
            <v>Tapón polipropileno (PP) macho roscado 3/4"</v>
          </cell>
          <cell r="C1895" t="str">
            <v>u</v>
          </cell>
          <cell r="D1895" t="str">
            <v>P48</v>
          </cell>
          <cell r="E1895">
            <v>0.59360000000000013</v>
          </cell>
        </row>
        <row r="1896">
          <cell r="B1896" t="str">
            <v>Taza Century 1.6 - Blanco</v>
          </cell>
          <cell r="C1896" t="str">
            <v>u</v>
          </cell>
          <cell r="D1896" t="str">
            <v>P39</v>
          </cell>
          <cell r="E1896">
            <v>47.353600000000007</v>
          </cell>
        </row>
        <row r="1897">
          <cell r="B1897" t="str">
            <v>Taza Savex Normal - Blanco</v>
          </cell>
          <cell r="C1897" t="str">
            <v>u</v>
          </cell>
          <cell r="D1897" t="str">
            <v>P39</v>
          </cell>
          <cell r="E1897">
            <v>24.9648</v>
          </cell>
        </row>
        <row r="1898">
          <cell r="B1898" t="str">
            <v>TEE  110 MM</v>
          </cell>
          <cell r="C1898" t="str">
            <v xml:space="preserve"> u   </v>
          </cell>
          <cell r="D1898" t="str">
            <v>P66</v>
          </cell>
          <cell r="E1898">
            <v>2.09</v>
          </cell>
        </row>
        <row r="1899">
          <cell r="B1899" t="str">
            <v>TEE  50 MM</v>
          </cell>
          <cell r="C1899" t="str">
            <v xml:space="preserve"> u   </v>
          </cell>
          <cell r="D1899" t="str">
            <v>P66</v>
          </cell>
          <cell r="E1899">
            <v>0.61</v>
          </cell>
        </row>
        <row r="1900">
          <cell r="B1900" t="str">
            <v>TEE  75 MM</v>
          </cell>
          <cell r="C1900" t="str">
            <v xml:space="preserve"> u   </v>
          </cell>
          <cell r="D1900" t="str">
            <v>P66</v>
          </cell>
          <cell r="E1900">
            <v>1.31</v>
          </cell>
        </row>
        <row r="1901">
          <cell r="B1901" t="str">
            <v>Tee 1" PlasticaPlassonnBSP</v>
          </cell>
          <cell r="C1901" t="str">
            <v>u</v>
          </cell>
          <cell r="D1901" t="str">
            <v>P48</v>
          </cell>
          <cell r="E1901">
            <v>2.7440000000000007</v>
          </cell>
        </row>
        <row r="1902">
          <cell r="B1902" t="str">
            <v xml:space="preserve">Tee 20x3mm                   peso= 5.40kg               </v>
          </cell>
          <cell r="C1902" t="str">
            <v xml:space="preserve"> 6 m </v>
          </cell>
          <cell r="D1902" t="str">
            <v>P70</v>
          </cell>
          <cell r="E1902">
            <v>5.61</v>
          </cell>
        </row>
        <row r="1903">
          <cell r="B1903" t="str">
            <v xml:space="preserve">Tee 25x3mm                   peso= 7.14kg               </v>
          </cell>
          <cell r="C1903" t="str">
            <v xml:space="preserve"> 6 m </v>
          </cell>
          <cell r="D1903" t="str">
            <v>P70</v>
          </cell>
          <cell r="E1903">
            <v>6.85</v>
          </cell>
        </row>
        <row r="1904">
          <cell r="B1904" t="str">
            <v xml:space="preserve">Tee 30x3mm                   peso= 8.48kg               </v>
          </cell>
          <cell r="C1904" t="str">
            <v xml:space="preserve"> 6 m </v>
          </cell>
          <cell r="D1904" t="str">
            <v>P70</v>
          </cell>
          <cell r="E1904">
            <v>8.1300000000000008</v>
          </cell>
        </row>
        <row r="1905">
          <cell r="B1905" t="str">
            <v>Tee 50 mm. PVC Pegada</v>
          </cell>
          <cell r="C1905" t="str">
            <v>u</v>
          </cell>
          <cell r="D1905" t="str">
            <v>P48</v>
          </cell>
          <cell r="E1905">
            <v>2.422784</v>
          </cell>
        </row>
        <row r="1906">
          <cell r="B1906" t="str">
            <v>Tee 75 mm. PVC Pegada</v>
          </cell>
          <cell r="C1906" t="str">
            <v>u</v>
          </cell>
          <cell r="D1906" t="str">
            <v>P48</v>
          </cell>
          <cell r="E1906">
            <v>6.7325439999999999</v>
          </cell>
        </row>
        <row r="1907">
          <cell r="B1907" t="str">
            <v>Tee Cu       1"</v>
          </cell>
          <cell r="C1907" t="str">
            <v xml:space="preserve"> u   </v>
          </cell>
          <cell r="D1907" t="str">
            <v>P18</v>
          </cell>
          <cell r="E1907">
            <v>5.1968000000000005</v>
          </cell>
        </row>
        <row r="1908">
          <cell r="B1908" t="str">
            <v>Tee Cu     1/2"</v>
          </cell>
          <cell r="C1908" t="str">
            <v xml:space="preserve"> u   </v>
          </cell>
          <cell r="D1908" t="str">
            <v>P18</v>
          </cell>
          <cell r="E1908">
            <v>0.72800000000000009</v>
          </cell>
        </row>
        <row r="1909">
          <cell r="B1909" t="str">
            <v>Tee Cu     3/4"</v>
          </cell>
          <cell r="C1909" t="str">
            <v xml:space="preserve"> u   </v>
          </cell>
          <cell r="D1909" t="str">
            <v>P18</v>
          </cell>
          <cell r="E1909">
            <v>1.7920000000000003</v>
          </cell>
        </row>
        <row r="1910">
          <cell r="B1910" t="str">
            <v xml:space="preserve">Tee HG  1/2"                                          </v>
          </cell>
          <cell r="C1910" t="str">
            <v xml:space="preserve"> u   </v>
          </cell>
          <cell r="D1910" t="str">
            <v>P30</v>
          </cell>
          <cell r="E1910">
            <v>0.35</v>
          </cell>
        </row>
        <row r="1911">
          <cell r="B1911" t="str">
            <v xml:space="preserve">Tee HG  3/4"                                          </v>
          </cell>
          <cell r="C1911" t="str">
            <v xml:space="preserve"> u   </v>
          </cell>
          <cell r="D1911" t="str">
            <v>P30</v>
          </cell>
          <cell r="E1911">
            <v>0.43</v>
          </cell>
        </row>
        <row r="1912">
          <cell r="B1912" t="str">
            <v xml:space="preserve">Tee HG 1 1/2"                                        </v>
          </cell>
          <cell r="C1912" t="str">
            <v xml:space="preserve"> u   </v>
          </cell>
          <cell r="D1912" t="str">
            <v>P30</v>
          </cell>
          <cell r="E1912">
            <v>1.58</v>
          </cell>
        </row>
        <row r="1913">
          <cell r="B1913" t="str">
            <v xml:space="preserve">Tee HG 1 1/4"                                         </v>
          </cell>
          <cell r="C1913" t="str">
            <v xml:space="preserve"> u   </v>
          </cell>
          <cell r="D1913" t="str">
            <v>P30</v>
          </cell>
          <cell r="E1913">
            <v>1.1100000000000001</v>
          </cell>
        </row>
        <row r="1914">
          <cell r="B1914" t="str">
            <v xml:space="preserve">Tee HG 1"                                             </v>
          </cell>
          <cell r="C1914" t="str">
            <v xml:space="preserve"> u   </v>
          </cell>
          <cell r="D1914" t="str">
            <v>P30</v>
          </cell>
          <cell r="E1914">
            <v>0.75</v>
          </cell>
        </row>
        <row r="1915">
          <cell r="B1915" t="str">
            <v xml:space="preserve">Tee HG 2"                                             </v>
          </cell>
          <cell r="C1915" t="str">
            <v xml:space="preserve"> u   </v>
          </cell>
          <cell r="D1915" t="str">
            <v>P30</v>
          </cell>
          <cell r="E1915">
            <v>2.35</v>
          </cell>
        </row>
        <row r="1916">
          <cell r="B1916" t="str">
            <v>Tee IPS de 1" HHH</v>
          </cell>
          <cell r="C1916" t="str">
            <v xml:space="preserve"> u   </v>
          </cell>
          <cell r="D1916" t="str">
            <v>P46</v>
          </cell>
          <cell r="E1916">
            <v>1.4560000000000002</v>
          </cell>
        </row>
        <row r="1917">
          <cell r="B1917" t="str">
            <v xml:space="preserve">Tee IPS de 1/2"  HHH                                 </v>
          </cell>
          <cell r="C1917" t="str">
            <v xml:space="preserve"> u   </v>
          </cell>
          <cell r="D1917" t="str">
            <v>P46</v>
          </cell>
          <cell r="E1917">
            <v>0.4</v>
          </cell>
        </row>
        <row r="1918">
          <cell r="B1918" t="str">
            <v>Tee IPS de 3/4" HHH</v>
          </cell>
          <cell r="C1918" t="str">
            <v xml:space="preserve"> u   </v>
          </cell>
          <cell r="D1918" t="str">
            <v>P46</v>
          </cell>
          <cell r="E1918">
            <v>0.79520000000000002</v>
          </cell>
        </row>
        <row r="1919">
          <cell r="B1919" t="str">
            <v>Tee polipropileno (PP) roscada 1/2" Plasson</v>
          </cell>
          <cell r="C1919" t="str">
            <v>u</v>
          </cell>
          <cell r="D1919" t="str">
            <v>P48</v>
          </cell>
          <cell r="E1919">
            <v>2.0272000000000001</v>
          </cell>
        </row>
        <row r="1920">
          <cell r="B1920" t="str">
            <v>Tee polipropileno (PP) roscada 3/4" Plasson</v>
          </cell>
          <cell r="C1920" t="str">
            <v>u</v>
          </cell>
          <cell r="D1920" t="str">
            <v>P48</v>
          </cell>
          <cell r="E1920">
            <v>2.1840000000000002</v>
          </cell>
        </row>
        <row r="1921">
          <cell r="B1921" t="str">
            <v>Tee Polipropileno 1/2" agua caliente</v>
          </cell>
          <cell r="C1921" t="str">
            <v xml:space="preserve"> u   </v>
          </cell>
          <cell r="D1921" t="str">
            <v>P79</v>
          </cell>
          <cell r="E1921">
            <v>0.41440000000000005</v>
          </cell>
        </row>
        <row r="1922">
          <cell r="B1922" t="str">
            <v>Tee Polipropileno 3/4" agua caliente</v>
          </cell>
          <cell r="C1922" t="str">
            <v xml:space="preserve"> u   </v>
          </cell>
          <cell r="D1922" t="str">
            <v>P79</v>
          </cell>
          <cell r="E1922">
            <v>0.67200000000000004</v>
          </cell>
        </row>
        <row r="1923">
          <cell r="B1923" t="str">
            <v xml:space="preserve">Tee PVC  50 mm. desagüe                               </v>
          </cell>
          <cell r="C1923" t="str">
            <v xml:space="preserve"> u   </v>
          </cell>
          <cell r="D1923" t="str">
            <v>P79</v>
          </cell>
          <cell r="E1923">
            <v>0.84000000000000008</v>
          </cell>
        </row>
        <row r="1924">
          <cell r="B1924" t="str">
            <v xml:space="preserve">Tee PVC  75 mm. desagüe                               </v>
          </cell>
          <cell r="C1924" t="str">
            <v xml:space="preserve"> u   </v>
          </cell>
          <cell r="D1924" t="str">
            <v>P79</v>
          </cell>
          <cell r="E1924">
            <v>1.7808000000000002</v>
          </cell>
        </row>
        <row r="1925">
          <cell r="B1925" t="str">
            <v xml:space="preserve">Tee PVC 110 mm. desagüe                               </v>
          </cell>
          <cell r="C1925" t="str">
            <v xml:space="preserve"> u   </v>
          </cell>
          <cell r="D1925" t="str">
            <v>P79</v>
          </cell>
          <cell r="E1925">
            <v>3.0576000000000003</v>
          </cell>
        </row>
        <row r="1926">
          <cell r="B1926" t="str">
            <v xml:space="preserve">Tee PVC 160 mm. Desagüe (ISO)                               </v>
          </cell>
          <cell r="C1926" t="str">
            <v xml:space="preserve"> u   </v>
          </cell>
          <cell r="D1926" t="str">
            <v>P79</v>
          </cell>
          <cell r="E1926">
            <v>18.849599999999999</v>
          </cell>
        </row>
        <row r="1927">
          <cell r="B1927" t="str">
            <v xml:space="preserve">Tee PVC 200 mm. desagüe                               </v>
          </cell>
          <cell r="C1927" t="str">
            <v xml:space="preserve"> u   </v>
          </cell>
          <cell r="D1927" t="str">
            <v>P79</v>
          </cell>
          <cell r="E1927">
            <v>28.28</v>
          </cell>
        </row>
        <row r="1928">
          <cell r="B1928" t="str">
            <v xml:space="preserve">Tee PVC 250 mm. desagüe                               </v>
          </cell>
          <cell r="C1928" t="str">
            <v xml:space="preserve"> u   </v>
          </cell>
          <cell r="D1928" t="str">
            <v>P79</v>
          </cell>
          <cell r="E1928">
            <v>56.548800000000007</v>
          </cell>
        </row>
        <row r="1929">
          <cell r="B1929" t="str">
            <v xml:space="preserve">Tee PVC 315 mm. desagüe                               </v>
          </cell>
          <cell r="C1929" t="str">
            <v xml:space="preserve"> u   </v>
          </cell>
          <cell r="D1929" t="str">
            <v>P79</v>
          </cell>
          <cell r="E1929">
            <v>84.84</v>
          </cell>
        </row>
        <row r="1930">
          <cell r="B1930" t="str">
            <v xml:space="preserve">Tee PVC CED 40 (p/presión) roscable   1/2"                   </v>
          </cell>
          <cell r="C1930" t="str">
            <v xml:space="preserve"> u   </v>
          </cell>
          <cell r="D1930" t="str">
            <v>P79</v>
          </cell>
          <cell r="E1930">
            <v>1.0640000000000001</v>
          </cell>
        </row>
        <row r="1931">
          <cell r="B1931" t="str">
            <v xml:space="preserve">Tee PVC CED 40 (p/presión) roscable   3/4"                   </v>
          </cell>
          <cell r="C1931" t="str">
            <v xml:space="preserve"> u   </v>
          </cell>
          <cell r="D1931" t="str">
            <v>P79</v>
          </cell>
          <cell r="E1931">
            <v>2.4640000000000004</v>
          </cell>
        </row>
        <row r="1932">
          <cell r="B1932" t="str">
            <v xml:space="preserve">Tee PVC CED 40 (p/presión) roscable 1 1/2"                   </v>
          </cell>
          <cell r="C1932" t="str">
            <v xml:space="preserve"> u   </v>
          </cell>
          <cell r="D1932" t="str">
            <v>P79</v>
          </cell>
          <cell r="E1932">
            <v>6.4736000000000011</v>
          </cell>
        </row>
        <row r="1933">
          <cell r="B1933" t="str">
            <v xml:space="preserve">Tee PVC CED 40 (p/presión) roscable 1 1/4"                   </v>
          </cell>
          <cell r="C1933" t="str">
            <v xml:space="preserve"> u   </v>
          </cell>
          <cell r="D1933" t="str">
            <v>P79</v>
          </cell>
          <cell r="E1933">
            <v>5.3760000000000003</v>
          </cell>
        </row>
        <row r="1934">
          <cell r="B1934" t="str">
            <v xml:space="preserve">Tee PVC CED 40 (p/presión) roscable 2"                   </v>
          </cell>
          <cell r="C1934" t="str">
            <v xml:space="preserve"> u   </v>
          </cell>
          <cell r="D1934" t="str">
            <v>P79</v>
          </cell>
          <cell r="E1934">
            <v>7.9968000000000004</v>
          </cell>
        </row>
        <row r="1935">
          <cell r="B1935" t="str">
            <v xml:space="preserve">Tee PVC CED 40(p/presión) roscable 1"                       </v>
          </cell>
          <cell r="C1935" t="str">
            <v xml:space="preserve"> u   </v>
          </cell>
          <cell r="D1935" t="str">
            <v>P79</v>
          </cell>
          <cell r="E1935">
            <v>3.8304000000000005</v>
          </cell>
        </row>
        <row r="1936">
          <cell r="B1936" t="str">
            <v>Tee reduct. 1 1/2" x 3/4" CU</v>
          </cell>
          <cell r="C1936" t="str">
            <v>u</v>
          </cell>
          <cell r="D1936" t="str">
            <v>P30</v>
          </cell>
          <cell r="E1936">
            <v>7.25</v>
          </cell>
        </row>
        <row r="1937">
          <cell r="B1937" t="str">
            <v>Tee reduct. 1 1/4" x 1/2" CU</v>
          </cell>
          <cell r="C1937" t="str">
            <v>u</v>
          </cell>
          <cell r="D1937" t="str">
            <v>P30</v>
          </cell>
          <cell r="E1937">
            <v>7.44</v>
          </cell>
        </row>
        <row r="1938">
          <cell r="B1938" t="str">
            <v>Tee reduct. 1 1/4" x 3/4" CU</v>
          </cell>
          <cell r="C1938" t="str">
            <v>u</v>
          </cell>
          <cell r="D1938" t="str">
            <v>P30</v>
          </cell>
          <cell r="E1938">
            <v>7.44</v>
          </cell>
        </row>
        <row r="1939">
          <cell r="B1939" t="str">
            <v>Tee reduct. 1" x 1/2" CU</v>
          </cell>
          <cell r="C1939" t="str">
            <v>u</v>
          </cell>
          <cell r="D1939" t="str">
            <v>P30</v>
          </cell>
          <cell r="E1939">
            <v>7.23</v>
          </cell>
        </row>
        <row r="1940">
          <cell r="B1940" t="str">
            <v>Tee reduct. 1" x 3/4" CU</v>
          </cell>
          <cell r="C1940" t="str">
            <v>u</v>
          </cell>
          <cell r="D1940" t="str">
            <v>P30</v>
          </cell>
          <cell r="E1940">
            <v>7.23</v>
          </cell>
        </row>
        <row r="1941">
          <cell r="B1941" t="str">
            <v>Tee reduct. 2" x 1/2" CU</v>
          </cell>
          <cell r="C1941" t="str">
            <v>u</v>
          </cell>
          <cell r="D1941" t="str">
            <v>P30</v>
          </cell>
          <cell r="E1941">
            <v>17.829999999999998</v>
          </cell>
        </row>
        <row r="1942">
          <cell r="B1942" t="str">
            <v>Tee reduct. 2" x 3/4" CU</v>
          </cell>
          <cell r="C1942" t="str">
            <v>u</v>
          </cell>
          <cell r="D1942" t="str">
            <v>P30</v>
          </cell>
          <cell r="E1942">
            <v>17.829999999999998</v>
          </cell>
        </row>
        <row r="1943">
          <cell r="B1943" t="str">
            <v>Tee reduct. 3/4" x 1/2" CU</v>
          </cell>
          <cell r="C1943" t="str">
            <v>u</v>
          </cell>
          <cell r="D1943" t="str">
            <v>P30</v>
          </cell>
          <cell r="E1943">
            <v>1.42</v>
          </cell>
        </row>
        <row r="1944">
          <cell r="B1944" t="str">
            <v xml:space="preserve">Teflón                                                </v>
          </cell>
          <cell r="C1944" t="str">
            <v xml:space="preserve"> 10m </v>
          </cell>
          <cell r="D1944" t="str">
            <v>P2</v>
          </cell>
          <cell r="E1944">
            <v>0.39200000000000002</v>
          </cell>
        </row>
        <row r="1945">
          <cell r="B1945" t="str">
            <v xml:space="preserve">Teja Classic brillante (neg,roj,ladrill,tabaco,español,verd)      </v>
          </cell>
          <cell r="C1945" t="str">
            <v>u</v>
          </cell>
          <cell r="D1945" t="str">
            <v>P38</v>
          </cell>
          <cell r="E1945">
            <v>0.77280000000000004</v>
          </cell>
        </row>
        <row r="1946">
          <cell r="B1946" t="str">
            <v xml:space="preserve">Teja Classic cerámico (negr,roj,lad,tabaco,español,verd)      </v>
          </cell>
          <cell r="C1946" t="str">
            <v>u</v>
          </cell>
          <cell r="D1946" t="str">
            <v>P38</v>
          </cell>
          <cell r="E1946">
            <v>0.64960000000000007</v>
          </cell>
        </row>
        <row r="1947">
          <cell r="B1947" t="str">
            <v xml:space="preserve">Teja Classic gris cemento </v>
          </cell>
          <cell r="C1947" t="str">
            <v>u</v>
          </cell>
          <cell r="D1947" t="str">
            <v>P38</v>
          </cell>
          <cell r="E1947">
            <v>0.53760000000000008</v>
          </cell>
        </row>
        <row r="1948">
          <cell r="B1948" t="str">
            <v xml:space="preserve">Teja Colonial brillante (neg,rojo,ladrillo,tab,español,verde)      </v>
          </cell>
          <cell r="C1948" t="str">
            <v>u</v>
          </cell>
          <cell r="D1948" t="str">
            <v>P38</v>
          </cell>
          <cell r="E1948">
            <v>0.84</v>
          </cell>
        </row>
        <row r="1949">
          <cell r="B1949" t="str">
            <v xml:space="preserve">Teja Colonial cerámico (neg,roj,ladrillo,tab,español,verde)      </v>
          </cell>
          <cell r="C1949" t="str">
            <v>u</v>
          </cell>
          <cell r="D1949" t="str">
            <v>P38</v>
          </cell>
          <cell r="E1949">
            <v>0.70560000000000012</v>
          </cell>
        </row>
        <row r="1950">
          <cell r="B1950" t="str">
            <v xml:space="preserve">Teja Colonial gris cemento </v>
          </cell>
          <cell r="C1950" t="str">
            <v>u</v>
          </cell>
          <cell r="D1950" t="str">
            <v>P38</v>
          </cell>
          <cell r="E1950">
            <v>0.52639999999999998</v>
          </cell>
        </row>
        <row r="1951">
          <cell r="B1951" t="str">
            <v>Teja de arcilla 15 x 30</v>
          </cell>
          <cell r="C1951" t="str">
            <v>u</v>
          </cell>
          <cell r="D1951" t="str">
            <v>P62</v>
          </cell>
          <cell r="E1951">
            <v>0.35840000000000005</v>
          </cell>
        </row>
        <row r="1952">
          <cell r="B1952" t="str">
            <v>Teja de barro</v>
          </cell>
          <cell r="C1952" t="str">
            <v>u</v>
          </cell>
          <cell r="D1952" t="str">
            <v>P62</v>
          </cell>
          <cell r="E1952">
            <v>0.22400000000000003</v>
          </cell>
        </row>
        <row r="1953">
          <cell r="B1953" t="str">
            <v>Tejas asfálticas "SHINGLES" p=10kg/m2 NEGRA</v>
          </cell>
          <cell r="C1953" t="str">
            <v xml:space="preserve"> m2  </v>
          </cell>
          <cell r="D1953" t="str">
            <v>P23</v>
          </cell>
          <cell r="E1953">
            <v>9.497600000000002</v>
          </cell>
        </row>
        <row r="1954">
          <cell r="B1954" t="str">
            <v>Tela verde aditivada a=1.35,1.65,2.10y3.10; L=100 m.</v>
          </cell>
          <cell r="C1954" t="str">
            <v>m2</v>
          </cell>
          <cell r="D1954" t="str">
            <v>P15</v>
          </cell>
          <cell r="E1954">
            <v>0.67200000000000004</v>
          </cell>
        </row>
        <row r="1955">
          <cell r="B1955" t="str">
            <v xml:space="preserve">Telefonico paralelo 2 x 22 EKUA </v>
          </cell>
          <cell r="C1955" t="str">
            <v>m</v>
          </cell>
          <cell r="D1955" t="str">
            <v>P108</v>
          </cell>
          <cell r="E1955">
            <v>0.13753600000000002</v>
          </cell>
        </row>
        <row r="1956">
          <cell r="B1956" t="str">
            <v>Tensar - BX 1100 geomallas</v>
          </cell>
          <cell r="C1956" t="str">
            <v>m2</v>
          </cell>
          <cell r="D1956" t="str">
            <v>P78</v>
          </cell>
          <cell r="E1956">
            <v>3.0576000000000003</v>
          </cell>
        </row>
        <row r="1957">
          <cell r="B1957" t="str">
            <v>Tensar - BX 1610 geomallas</v>
          </cell>
          <cell r="C1957" t="str">
            <v>m2</v>
          </cell>
          <cell r="D1957" t="str">
            <v>P78</v>
          </cell>
          <cell r="E1957">
            <v>4.3680000000000003</v>
          </cell>
        </row>
        <row r="1958">
          <cell r="B1958" t="str">
            <v>Tensar - UX 1500 HS geomallas</v>
          </cell>
          <cell r="C1958" t="str">
            <v>m2</v>
          </cell>
          <cell r="D1958" t="str">
            <v>P78</v>
          </cell>
          <cell r="E1958">
            <v>10.5616</v>
          </cell>
        </row>
        <row r="1959">
          <cell r="B1959" t="str">
            <v>Tensar - UX 1500 SB geomallas</v>
          </cell>
          <cell r="C1959" t="str">
            <v>m2</v>
          </cell>
          <cell r="D1959" t="str">
            <v>P78</v>
          </cell>
          <cell r="E1959">
            <v>8.5344000000000015</v>
          </cell>
        </row>
        <row r="1960">
          <cell r="B1960" t="str">
            <v>Terminal de guardavia</v>
          </cell>
          <cell r="C1960" t="str">
            <v xml:space="preserve"> u   </v>
          </cell>
          <cell r="D1960" t="str">
            <v>P70</v>
          </cell>
          <cell r="E1960">
            <v>23.520000000000003</v>
          </cell>
        </row>
        <row r="1961">
          <cell r="B1961" t="str">
            <v xml:space="preserve">Termómetro para sauna                                 </v>
          </cell>
          <cell r="C1961" t="str">
            <v xml:space="preserve"> u   </v>
          </cell>
          <cell r="D1961" t="str">
            <v>P2</v>
          </cell>
          <cell r="E1961">
            <v>43.680000000000007</v>
          </cell>
        </row>
        <row r="1962">
          <cell r="B1962" t="str">
            <v xml:space="preserve">THHN 2 AWG 7 hilos </v>
          </cell>
          <cell r="C1962" t="str">
            <v>m</v>
          </cell>
          <cell r="D1962" t="str">
            <v>P108</v>
          </cell>
          <cell r="E1962">
            <v>3.1200960000000002</v>
          </cell>
        </row>
        <row r="1963">
          <cell r="B1963" t="str">
            <v xml:space="preserve">THHN 4 AWG 7 hilos </v>
          </cell>
          <cell r="C1963" t="str">
            <v>m</v>
          </cell>
          <cell r="D1963" t="str">
            <v>P108</v>
          </cell>
          <cell r="E1963">
            <v>2.0027840000000001</v>
          </cell>
        </row>
        <row r="1964">
          <cell r="B1964" t="str">
            <v xml:space="preserve">THHN 6 AWG 7 hilos </v>
          </cell>
          <cell r="C1964" t="str">
            <v>m</v>
          </cell>
          <cell r="D1964" t="str">
            <v>P108</v>
          </cell>
          <cell r="E1964">
            <v>1.2587680000000001</v>
          </cell>
        </row>
        <row r="1965">
          <cell r="B1965" t="str">
            <v xml:space="preserve">THHN 8 AWG 7 hilos </v>
          </cell>
          <cell r="C1965" t="str">
            <v>m</v>
          </cell>
          <cell r="D1965" t="str">
            <v>P108</v>
          </cell>
          <cell r="E1965">
            <v>0.81401600000000007</v>
          </cell>
        </row>
        <row r="1966">
          <cell r="B1966" t="str">
            <v xml:space="preserve">Thinner comercial (DILUYENTE TECNI THIÑER LACA)                                    </v>
          </cell>
          <cell r="C1966" t="str">
            <v>4000 cc</v>
          </cell>
          <cell r="D1966" t="str">
            <v>P60</v>
          </cell>
          <cell r="E1966">
            <v>10.51</v>
          </cell>
        </row>
        <row r="1967">
          <cell r="B1967" t="str">
            <v>Tina Cristal VI (155x79x42) (LINEA PLASMADE) (MARMOL CULTIVADO)</v>
          </cell>
          <cell r="C1967" t="str">
            <v xml:space="preserve"> u   </v>
          </cell>
          <cell r="D1967" t="str">
            <v>P13</v>
          </cell>
          <cell r="E1967">
            <v>189.6</v>
          </cell>
        </row>
        <row r="1968">
          <cell r="B1968" t="str">
            <v>Tina Diamante X (184X107X49) (LINEA PLASMADE) (MARMOL CULTIVADO)</v>
          </cell>
          <cell r="C1968" t="str">
            <v xml:space="preserve"> u   </v>
          </cell>
          <cell r="D1968" t="str">
            <v>P13</v>
          </cell>
          <cell r="E1968">
            <v>512.9</v>
          </cell>
        </row>
        <row r="1969">
          <cell r="B1969" t="str">
            <v>Tina Edilizia 1.5x0.7 Blanco</v>
          </cell>
          <cell r="C1969" t="str">
            <v xml:space="preserve"> u   </v>
          </cell>
          <cell r="D1969" t="str">
            <v>P39</v>
          </cell>
          <cell r="E1969">
            <v>113.03040000000001</v>
          </cell>
        </row>
        <row r="1970">
          <cell r="B1970" t="str">
            <v>Tina Edilizia 1.7x0.7 Blanco</v>
          </cell>
          <cell r="C1970" t="str">
            <v xml:space="preserve"> u   </v>
          </cell>
          <cell r="D1970" t="str">
            <v>P39</v>
          </cell>
          <cell r="E1970">
            <v>123.84960000000001</v>
          </cell>
        </row>
        <row r="1971">
          <cell r="B1971" t="str">
            <v>Tina hidromasaje Andiamo blanco, suave, fuerte</v>
          </cell>
          <cell r="C1971" t="str">
            <v xml:space="preserve"> u   </v>
          </cell>
          <cell r="D1971" t="str">
            <v>P39</v>
          </cell>
          <cell r="E1971">
            <v>1390.5920000000001</v>
          </cell>
        </row>
        <row r="1972">
          <cell r="B1972" t="str">
            <v>Tina hidromasaje Aspen blanco, suave, fuerte</v>
          </cell>
          <cell r="C1972" t="str">
            <v xml:space="preserve"> u   </v>
          </cell>
          <cell r="D1972" t="str">
            <v>P39</v>
          </cell>
          <cell r="E1972">
            <v>1208.1664000000001</v>
          </cell>
        </row>
        <row r="1973">
          <cell r="B1973" t="str">
            <v>Tina hidromasaje Avalon blanco, suave, fuerte</v>
          </cell>
          <cell r="C1973" t="str">
            <v xml:space="preserve"> u   </v>
          </cell>
          <cell r="D1973" t="str">
            <v>P39</v>
          </cell>
          <cell r="E1973">
            <v>1292.7824000000001</v>
          </cell>
        </row>
        <row r="1974">
          <cell r="B1974" t="str">
            <v>Tina hidromasaje Davanti blanco, suave, fuerte</v>
          </cell>
          <cell r="C1974" t="str">
            <v xml:space="preserve"> u   </v>
          </cell>
          <cell r="D1974" t="str">
            <v>P39</v>
          </cell>
          <cell r="E1974">
            <v>1213.2512000000002</v>
          </cell>
        </row>
        <row r="1975">
          <cell r="B1975" t="str">
            <v>Tina Jade XII (168x168x50) (LINEA PLASMADE) (MARMOL CULTIVADO)</v>
          </cell>
          <cell r="C1975" t="str">
            <v xml:space="preserve"> u   </v>
          </cell>
          <cell r="D1975" t="str">
            <v>P13</v>
          </cell>
          <cell r="E1975">
            <v>589.1</v>
          </cell>
        </row>
        <row r="1976">
          <cell r="B1976" t="str">
            <v>Tina Mark VIII  (186x91x48) (LINEA PLASMADE) (MARMOL CULTIVADO)</v>
          </cell>
          <cell r="C1976" t="str">
            <v xml:space="preserve"> u   </v>
          </cell>
          <cell r="D1976" t="str">
            <v>P13</v>
          </cell>
          <cell r="E1976">
            <v>433.8</v>
          </cell>
        </row>
        <row r="1977">
          <cell r="B1977" t="str">
            <v>Tina Opalo IX (177x118x52)(LINEA PLASMADE) (MARMOL CULTIVADO)</v>
          </cell>
          <cell r="C1977" t="str">
            <v xml:space="preserve"> u   </v>
          </cell>
          <cell r="D1977" t="str">
            <v>P13</v>
          </cell>
          <cell r="E1977">
            <v>451.9</v>
          </cell>
        </row>
        <row r="1978">
          <cell r="B1978" t="str">
            <v>Tina Principe (122x76x40) (LINEA PLASMADE) (MARMOL CULTIVADO)</v>
          </cell>
          <cell r="C1978" t="str">
            <v xml:space="preserve"> u   </v>
          </cell>
          <cell r="D1978" t="str">
            <v>P13</v>
          </cell>
          <cell r="E1978">
            <v>177.5</v>
          </cell>
        </row>
        <row r="1979">
          <cell r="B1979" t="str">
            <v>Tina Ruby VII (155x92x42) (LINEA PLASMADE) (MARMOL CULTIVADO)</v>
          </cell>
          <cell r="C1979" t="str">
            <v xml:space="preserve"> u   </v>
          </cell>
          <cell r="D1979" t="str">
            <v>P13</v>
          </cell>
          <cell r="E1979">
            <v>238</v>
          </cell>
        </row>
        <row r="1980">
          <cell r="B1980" t="str">
            <v>Tineta esquinera (106x106x10) (LINEA PLASMADE) (MARMOL CULTIVADO)</v>
          </cell>
          <cell r="C1980" t="str">
            <v xml:space="preserve"> u   </v>
          </cell>
          <cell r="D1980" t="str">
            <v>P13</v>
          </cell>
          <cell r="E1980">
            <v>127.1</v>
          </cell>
        </row>
        <row r="1981">
          <cell r="B1981" t="str">
            <v>Tineta Mark I (92x92x11) (LINEA PLASMADE) (MARMOL CULTIVADO)</v>
          </cell>
          <cell r="C1981" t="str">
            <v xml:space="preserve"> u   </v>
          </cell>
          <cell r="D1981" t="str">
            <v>P13</v>
          </cell>
          <cell r="E1981">
            <v>84.7</v>
          </cell>
        </row>
        <row r="1982">
          <cell r="B1982" t="str">
            <v>Tineta Mark II (92X92x20) (LINEA PLASMADE) (MARMOL CULTIVADO)</v>
          </cell>
          <cell r="C1982" t="str">
            <v xml:space="preserve"> u   </v>
          </cell>
          <cell r="D1982" t="str">
            <v>P13</v>
          </cell>
          <cell r="E1982">
            <v>121.1</v>
          </cell>
        </row>
        <row r="1983">
          <cell r="B1983" t="str">
            <v>Tineta Mark III (120x120x20) (LINEA PLASMADE) (MARMOL CULTIVADO)</v>
          </cell>
          <cell r="C1983" t="str">
            <v xml:space="preserve"> u   </v>
          </cell>
          <cell r="D1983" t="str">
            <v>P13</v>
          </cell>
          <cell r="E1983">
            <v>127.1</v>
          </cell>
        </row>
        <row r="1984">
          <cell r="B1984" t="str">
            <v>Tinta de madera UNITINTE</v>
          </cell>
          <cell r="C1984" t="str">
            <v>1000 cc</v>
          </cell>
          <cell r="D1984" t="str">
            <v>P75</v>
          </cell>
          <cell r="E1984">
            <v>5.8240000000000007</v>
          </cell>
        </row>
        <row r="1985">
          <cell r="B1985" t="str">
            <v>TIPO 1 canal rectAi=46X51XHi=39X L=50 210 Kg/cm2</v>
          </cell>
          <cell r="C1985" t="str">
            <v xml:space="preserve"> u   </v>
          </cell>
          <cell r="D1985" t="str">
            <v>P14</v>
          </cell>
          <cell r="E1985">
            <v>4.3680000000000003</v>
          </cell>
        </row>
        <row r="1986">
          <cell r="B1986" t="str">
            <v>Tipo empernable MP-100 d = 0.80 m.e=1.5mm A=0.5m2(galv.)</v>
          </cell>
          <cell r="C1986" t="str">
            <v xml:space="preserve"> m   </v>
          </cell>
          <cell r="D1986" t="str">
            <v>P70</v>
          </cell>
          <cell r="E1986">
            <v>110.88000000000001</v>
          </cell>
        </row>
        <row r="1987">
          <cell r="B1987" t="str">
            <v>Tipo empernable MP-100 d = 1.00 m.e=1.5mm,A=0.79m2 (galv.)</v>
          </cell>
          <cell r="C1987" t="str">
            <v xml:space="preserve"> m   </v>
          </cell>
          <cell r="D1987" t="str">
            <v>P70</v>
          </cell>
          <cell r="E1987">
            <v>140</v>
          </cell>
        </row>
        <row r="1988">
          <cell r="B1988" t="str">
            <v>Tipo empernable MP-100 d = 1.00 m.e=2.0mm,A=0.79m2 (galv.)</v>
          </cell>
          <cell r="C1988" t="str">
            <v xml:space="preserve"> m   </v>
          </cell>
          <cell r="D1988" t="str">
            <v>P70</v>
          </cell>
          <cell r="E1988">
            <v>169.12</v>
          </cell>
        </row>
        <row r="1989">
          <cell r="B1989" t="str">
            <v>Tipo empernable MP-100 d = 1.20 m.e=1.5mm,A=1.13m2 (galv.)</v>
          </cell>
          <cell r="C1989" t="str">
            <v xml:space="preserve"> m   </v>
          </cell>
          <cell r="D1989" t="str">
            <v>P70</v>
          </cell>
          <cell r="E1989">
            <v>164.64000000000001</v>
          </cell>
        </row>
        <row r="1990">
          <cell r="B1990" t="str">
            <v>Tipo empernable MP-100 d = 1.20 m.e=2.0mm,A=1.13m2 (galv.)</v>
          </cell>
          <cell r="C1990" t="str">
            <v xml:space="preserve"> m   </v>
          </cell>
          <cell r="D1990" t="str">
            <v>P70</v>
          </cell>
          <cell r="E1990">
            <v>198.24</v>
          </cell>
        </row>
        <row r="1991">
          <cell r="B1991" t="str">
            <v>Tipo empernable MP-100 d = 1.20 m.e=2.5mm,A=1.13m2 (galv.)</v>
          </cell>
          <cell r="C1991" t="str">
            <v xml:space="preserve"> m   </v>
          </cell>
          <cell r="D1991" t="str">
            <v>P70</v>
          </cell>
          <cell r="E1991">
            <v>243.04000000000002</v>
          </cell>
        </row>
        <row r="1992">
          <cell r="B1992" t="str">
            <v>Tipo empernable MP-100 d = 1.50 m.e=2.5mm,A=1.77 m2 (galv.)</v>
          </cell>
          <cell r="C1992" t="str">
            <v xml:space="preserve"> m   </v>
          </cell>
          <cell r="D1992" t="str">
            <v>P70</v>
          </cell>
          <cell r="E1992">
            <v>300.16000000000003</v>
          </cell>
        </row>
        <row r="1993">
          <cell r="B1993" t="str">
            <v>Tipo empernable MP-100 d = 1.50 m.e=3.5mm,A=1.77 m2 (galv.)</v>
          </cell>
          <cell r="C1993" t="str">
            <v xml:space="preserve"> m   </v>
          </cell>
          <cell r="D1993" t="str">
            <v>P70</v>
          </cell>
          <cell r="E1993">
            <v>414.40000000000003</v>
          </cell>
        </row>
        <row r="1994">
          <cell r="B1994" t="str">
            <v>Tipo empernable MP-100 d = 1.80 m.e=2.5mm,A=2.54m2 (galv.)</v>
          </cell>
          <cell r="C1994" t="str">
            <v xml:space="preserve"> m   </v>
          </cell>
          <cell r="D1994" t="str">
            <v>P70</v>
          </cell>
          <cell r="E1994">
            <v>357.28000000000003</v>
          </cell>
        </row>
        <row r="1995">
          <cell r="B1995" t="str">
            <v>Tipo empernable MP-100 d = 1.80 m.e=3.5mm,A=2.54 m2 (galv.)</v>
          </cell>
          <cell r="C1995" t="str">
            <v xml:space="preserve"> m   </v>
          </cell>
          <cell r="D1995" t="str">
            <v>P70</v>
          </cell>
          <cell r="E1995">
            <v>495.04</v>
          </cell>
        </row>
        <row r="1996">
          <cell r="B1996" t="str">
            <v>Tipo empernable MP-100 d = 2.40 m.e=3.5mm ,A=4.52 m2 (galv.)</v>
          </cell>
          <cell r="C1996" t="str">
            <v xml:space="preserve"> m   </v>
          </cell>
          <cell r="D1996" t="str">
            <v>P70</v>
          </cell>
          <cell r="E1996">
            <v>661.92000000000007</v>
          </cell>
        </row>
        <row r="1997">
          <cell r="B1997" t="str">
            <v>Tira 2.00 cm x 2.50 mts</v>
          </cell>
          <cell r="C1997" t="str">
            <v xml:space="preserve"> u   </v>
          </cell>
          <cell r="D1997" t="str">
            <v>P24</v>
          </cell>
          <cell r="E1997">
            <v>0.22400000000000003</v>
          </cell>
        </row>
        <row r="1998">
          <cell r="B1998" t="str">
            <v>Tira 2.50 cm x 2.50 mts</v>
          </cell>
          <cell r="C1998" t="str">
            <v>u</v>
          </cell>
          <cell r="D1998" t="str">
            <v>P24</v>
          </cell>
          <cell r="E1998">
            <v>0.22400000000000003</v>
          </cell>
        </row>
        <row r="1999">
          <cell r="B1999" t="str">
            <v>Tira de eucalipto 2.5x2x250 (cm)</v>
          </cell>
          <cell r="C1999" t="str">
            <v>u</v>
          </cell>
          <cell r="D1999" t="str">
            <v>P24</v>
          </cell>
          <cell r="E1999">
            <v>0.22400000000000003</v>
          </cell>
        </row>
        <row r="2000">
          <cell r="B2000" t="str">
            <v xml:space="preserve">Tiras  de  eucalipto  2.5x2x250 (cm) rústica          </v>
          </cell>
          <cell r="C2000" t="str">
            <v xml:space="preserve"> u   </v>
          </cell>
          <cell r="D2000" t="str">
            <v>P58</v>
          </cell>
          <cell r="E2000">
            <v>0.38080000000000008</v>
          </cell>
        </row>
        <row r="2001">
          <cell r="B2001" t="str">
            <v>Toma doble polarizado blanco c/placa LEV.</v>
          </cell>
          <cell r="C2001" t="str">
            <v xml:space="preserve"> u   </v>
          </cell>
          <cell r="D2001" t="str">
            <v>P68</v>
          </cell>
          <cell r="E2001">
            <v>2.0160000000000005</v>
          </cell>
        </row>
        <row r="2002">
          <cell r="B2002" t="str">
            <v>Toma teléfono 4H PLUF. VETO c/placa</v>
          </cell>
          <cell r="C2002" t="str">
            <v xml:space="preserve"> u   </v>
          </cell>
          <cell r="D2002" t="str">
            <v>P68</v>
          </cell>
          <cell r="E2002">
            <v>2.5312000000000001</v>
          </cell>
        </row>
        <row r="2003">
          <cell r="B2003" t="str">
            <v>Toma TV Coaxial VETO c/placa</v>
          </cell>
          <cell r="C2003" t="str">
            <v xml:space="preserve"> u   </v>
          </cell>
          <cell r="D2003" t="str">
            <v>P68</v>
          </cell>
          <cell r="E2003">
            <v>1.7024000000000001</v>
          </cell>
        </row>
        <row r="2004">
          <cell r="B2004" t="str">
            <v xml:space="preserve">Tomas de incorporación   1"                           </v>
          </cell>
          <cell r="C2004" t="str">
            <v xml:space="preserve"> u   </v>
          </cell>
          <cell r="D2004" t="str">
            <v>P2</v>
          </cell>
          <cell r="E2004">
            <v>7.2800000000000011</v>
          </cell>
        </row>
        <row r="2005">
          <cell r="B2005" t="str">
            <v xml:space="preserve">Tomas de incorporación 1/2"                           </v>
          </cell>
          <cell r="C2005" t="str">
            <v xml:space="preserve"> u   </v>
          </cell>
          <cell r="D2005" t="str">
            <v>P2</v>
          </cell>
          <cell r="E2005">
            <v>5.3760000000000003</v>
          </cell>
        </row>
        <row r="2006">
          <cell r="B2006" t="str">
            <v xml:space="preserve">Tomas de incorporación 3/4"                           </v>
          </cell>
          <cell r="C2006" t="str">
            <v xml:space="preserve"> u   </v>
          </cell>
          <cell r="D2006" t="str">
            <v>P2</v>
          </cell>
          <cell r="E2006">
            <v>5.8240000000000007</v>
          </cell>
        </row>
        <row r="2007">
          <cell r="B2007" t="str">
            <v>Tool galvanizado 0.45 mm (2.44x1.22)</v>
          </cell>
          <cell r="C2007" t="str">
            <v>u</v>
          </cell>
          <cell r="D2007" t="str">
            <v>P84</v>
          </cell>
          <cell r="E2007">
            <v>9.3903040000000004</v>
          </cell>
        </row>
        <row r="2008">
          <cell r="B2008" t="str">
            <v>Tool galvanizado 0.70 mm (2.44x1.22)</v>
          </cell>
          <cell r="C2008" t="str">
            <v>u</v>
          </cell>
          <cell r="D2008" t="str">
            <v>P84</v>
          </cell>
          <cell r="E2008">
            <v>13.935488000000001</v>
          </cell>
        </row>
        <row r="2009">
          <cell r="B2009" t="str">
            <v>Tool galvanizado 1.10 mm (2.44x1.22)</v>
          </cell>
          <cell r="C2009" t="str">
            <v>u</v>
          </cell>
          <cell r="D2009" t="str">
            <v>P84</v>
          </cell>
          <cell r="E2009">
            <v>31.112591999999999</v>
          </cell>
        </row>
        <row r="2010">
          <cell r="B2010" t="str">
            <v>Tool galvanizado 1.40 mm (2.44x1.22)</v>
          </cell>
          <cell r="C2010" t="str">
            <v>u</v>
          </cell>
          <cell r="D2010" t="str">
            <v>P84</v>
          </cell>
          <cell r="E2010">
            <v>41.022016000000001</v>
          </cell>
        </row>
        <row r="2011">
          <cell r="B2011" t="str">
            <v>Tool L/C 3 (2.44x1.22)</v>
          </cell>
          <cell r="C2011" t="str">
            <v>u</v>
          </cell>
          <cell r="D2011" t="str">
            <v>P84</v>
          </cell>
          <cell r="E2011">
            <v>39.153184000000003</v>
          </cell>
        </row>
        <row r="2012">
          <cell r="B2012" t="str">
            <v>Tool L/C 5 (2.44x1.22)</v>
          </cell>
          <cell r="C2012" t="str">
            <v>u</v>
          </cell>
          <cell r="D2012" t="str">
            <v>P84</v>
          </cell>
          <cell r="E2012">
            <v>65.247616000000008</v>
          </cell>
        </row>
        <row r="2013">
          <cell r="B2013" t="str">
            <v>Tool L/F 0.50 (2.44x1.22)</v>
          </cell>
          <cell r="C2013" t="str">
            <v>u</v>
          </cell>
          <cell r="D2013" t="str">
            <v>P84</v>
          </cell>
          <cell r="E2013">
            <v>8.0636640000000011</v>
          </cell>
        </row>
        <row r="2014">
          <cell r="B2014" t="str">
            <v>Tool L/F 0.70 (2.44x1.22)</v>
          </cell>
          <cell r="C2014" t="str">
            <v>u</v>
          </cell>
          <cell r="D2014" t="str">
            <v>P84</v>
          </cell>
          <cell r="E2014">
            <v>10.728480000000001</v>
          </cell>
        </row>
        <row r="2015">
          <cell r="B2015" t="str">
            <v>Tool L/F 0.90 (2.44x1.22)</v>
          </cell>
          <cell r="C2015" t="str">
            <v>u</v>
          </cell>
          <cell r="D2015" t="str">
            <v>P84</v>
          </cell>
          <cell r="E2015">
            <v>13.474048</v>
          </cell>
        </row>
        <row r="2016">
          <cell r="B2016" t="str">
            <v>Tool L/F 1.10 (2.44x1.22)</v>
          </cell>
          <cell r="C2016" t="str">
            <v>u</v>
          </cell>
          <cell r="D2016" t="str">
            <v>P84</v>
          </cell>
          <cell r="E2016">
            <v>16.219615999999998</v>
          </cell>
        </row>
        <row r="2017">
          <cell r="B2017" t="str">
            <v>Tool L/F 1.40 (2.44x1.22)</v>
          </cell>
          <cell r="C2017" t="str">
            <v>u</v>
          </cell>
          <cell r="D2017" t="str">
            <v>P84</v>
          </cell>
          <cell r="E2017">
            <v>20.337968</v>
          </cell>
        </row>
        <row r="2018">
          <cell r="B2018" t="str">
            <v>TP 10 t.poroso R=15, r=10, e=5, long=50  180Kg/cm2</v>
          </cell>
          <cell r="C2018" t="str">
            <v>u</v>
          </cell>
          <cell r="D2018" t="str">
            <v>P14</v>
          </cell>
          <cell r="E2018">
            <v>2.1840000000000002</v>
          </cell>
        </row>
        <row r="2019">
          <cell r="B2019" t="str">
            <v>TP 15 t.poroso R=15, r=10, e=5, long=50  180Kg/cm2</v>
          </cell>
          <cell r="C2019" t="str">
            <v>u</v>
          </cell>
          <cell r="D2019" t="str">
            <v>P14</v>
          </cell>
          <cell r="E2019">
            <v>3.08</v>
          </cell>
        </row>
        <row r="2020">
          <cell r="B2020" t="str">
            <v>TP 20 t.poroso R=15, r=10, e=5, long=50  180Kg/cm2</v>
          </cell>
          <cell r="C2020" t="str">
            <v>u</v>
          </cell>
          <cell r="D2020" t="str">
            <v>P14</v>
          </cell>
          <cell r="E2020">
            <v>6.7760000000000007</v>
          </cell>
        </row>
        <row r="2021">
          <cell r="B2021" t="str">
            <v>Tractor corta cesped LT151</v>
          </cell>
          <cell r="C2021" t="str">
            <v>u</v>
          </cell>
          <cell r="D2021" t="str">
            <v>P97</v>
          </cell>
          <cell r="E2021">
            <v>2706.4800000000005</v>
          </cell>
        </row>
        <row r="2022">
          <cell r="B2022" t="str">
            <v>Transformador Monofasico 15 Kva</v>
          </cell>
          <cell r="C2022" t="str">
            <v>u</v>
          </cell>
          <cell r="E2022">
            <v>1540</v>
          </cell>
        </row>
        <row r="2023">
          <cell r="B2023" t="str">
            <v>Tramites Municipales</v>
          </cell>
          <cell r="C2023" t="str">
            <v>global</v>
          </cell>
          <cell r="E2023">
            <v>180</v>
          </cell>
        </row>
        <row r="2024">
          <cell r="B2024" t="str">
            <v>Transporte</v>
          </cell>
          <cell r="C2024" t="str">
            <v xml:space="preserve"> m3  </v>
          </cell>
          <cell r="D2024" t="str">
            <v>P51</v>
          </cell>
          <cell r="E2024">
            <v>20</v>
          </cell>
        </row>
        <row r="2025">
          <cell r="B2025" t="str">
            <v>TransporteSan Ant. De Pich. a Valles de Quito</v>
          </cell>
          <cell r="C2025" t="str">
            <v>m3</v>
          </cell>
          <cell r="D2025" t="str">
            <v>P8</v>
          </cell>
          <cell r="E2025">
            <v>6.7200000000000006</v>
          </cell>
        </row>
        <row r="2026">
          <cell r="B2026" t="str">
            <v>TransporteSan Ant. De Pich. al Sector chillogallo hacia el sur</v>
          </cell>
          <cell r="C2026" t="str">
            <v>m3</v>
          </cell>
          <cell r="D2026" t="str">
            <v>P8</v>
          </cell>
          <cell r="E2026">
            <v>6.7200000000000006</v>
          </cell>
        </row>
        <row r="2027">
          <cell r="B2027" t="str">
            <v>TransporteSan Ant. De Pich. al Sector Norte</v>
          </cell>
          <cell r="C2027" t="str">
            <v>m3</v>
          </cell>
          <cell r="D2027" t="str">
            <v>P8</v>
          </cell>
          <cell r="E2027">
            <v>4.4800000000000004</v>
          </cell>
        </row>
        <row r="2028">
          <cell r="B2028" t="str">
            <v>TransporteSan Ant. De Pich. al Sector Pusuqui hacia el norte</v>
          </cell>
          <cell r="C2028" t="str">
            <v>m3</v>
          </cell>
          <cell r="D2028" t="str">
            <v>P8</v>
          </cell>
          <cell r="E2028">
            <v>3.3600000000000003</v>
          </cell>
        </row>
        <row r="2029">
          <cell r="B2029" t="str">
            <v>TransporteSan Ant. De Pich. all Sector centro y sur</v>
          </cell>
          <cell r="C2029" t="str">
            <v>m3</v>
          </cell>
          <cell r="D2029" t="str">
            <v>P8</v>
          </cell>
          <cell r="E2029">
            <v>5.6000000000000005</v>
          </cell>
        </row>
        <row r="2030">
          <cell r="B2030" t="str">
            <v>Tronzadora 375K</v>
          </cell>
          <cell r="C2030" t="str">
            <v>u</v>
          </cell>
          <cell r="D2030" t="str">
            <v>P97</v>
          </cell>
          <cell r="E2030">
            <v>1013.4880000000001</v>
          </cell>
        </row>
        <row r="2031">
          <cell r="B2031" t="str">
            <v>Tub. 1" POLIPROPILENO roscab. L. DORADA ag. cal. 1"</v>
          </cell>
          <cell r="C2031" t="str">
            <v xml:space="preserve"> 6m  </v>
          </cell>
          <cell r="D2031" t="str">
            <v>P79</v>
          </cell>
          <cell r="E2031">
            <v>18.2224</v>
          </cell>
        </row>
        <row r="2032">
          <cell r="B2032" t="str">
            <v>Tub. 3/4"POLIPROPILENO roscab L. DORADA ag. cal. 3/4"</v>
          </cell>
          <cell r="C2032" t="str">
            <v xml:space="preserve"> 6m  </v>
          </cell>
          <cell r="D2032" t="str">
            <v>P79</v>
          </cell>
          <cell r="E2032">
            <v>11.603200000000001</v>
          </cell>
        </row>
        <row r="2033">
          <cell r="B2033" t="str">
            <v>Tub.1/2" POLIPROPILENO roscab L. DORADA ag.cal. 1/2"</v>
          </cell>
          <cell r="C2033" t="str">
            <v xml:space="preserve"> 6m  </v>
          </cell>
          <cell r="D2033" t="str">
            <v>P79</v>
          </cell>
          <cell r="E2033">
            <v>7.4592000000000009</v>
          </cell>
        </row>
        <row r="2034">
          <cell r="B2034" t="str">
            <v>Tubería 160mm PVC corruga DRENAJE SUBTERRAN  160mm</v>
          </cell>
          <cell r="C2034" t="str">
            <v xml:space="preserve"> m   </v>
          </cell>
          <cell r="D2034" t="str">
            <v>P79</v>
          </cell>
          <cell r="E2034">
            <v>5.6000000000000005</v>
          </cell>
        </row>
        <row r="2035">
          <cell r="B2035" t="str">
            <v xml:space="preserve">Tubería galvanizada 2 1/2" x 6.4m  ASTM               </v>
          </cell>
          <cell r="C2035" t="str">
            <v xml:space="preserve"> u   </v>
          </cell>
          <cell r="D2035" t="str">
            <v>P30</v>
          </cell>
          <cell r="E2035">
            <v>162.49</v>
          </cell>
        </row>
        <row r="2036">
          <cell r="B2036" t="str">
            <v xml:space="preserve">Tubería galvanizada 2 1/2" x 6m. ISO II 3.2MM               </v>
          </cell>
          <cell r="C2036" t="str">
            <v xml:space="preserve"> u   </v>
          </cell>
          <cell r="D2036" t="str">
            <v>P96</v>
          </cell>
          <cell r="E2036">
            <v>76.260800000000017</v>
          </cell>
        </row>
        <row r="2037">
          <cell r="B2037" t="str">
            <v xml:space="preserve">Tubería galvanizada 2" x 6m.   ASTM                   </v>
          </cell>
          <cell r="C2037" t="str">
            <v xml:space="preserve"> u   </v>
          </cell>
          <cell r="D2037" t="str">
            <v>P30</v>
          </cell>
          <cell r="E2037">
            <v>100.03</v>
          </cell>
        </row>
        <row r="2038">
          <cell r="B2038" t="str">
            <v xml:space="preserve">Tubería galvanizada 3" x 6m  ISO II  3.2mm                 </v>
          </cell>
          <cell r="C2038" t="str">
            <v xml:space="preserve"> u   </v>
          </cell>
          <cell r="D2038" t="str">
            <v>P96</v>
          </cell>
          <cell r="E2038">
            <v>88.984000000000009</v>
          </cell>
        </row>
        <row r="2039">
          <cell r="B2039" t="str">
            <v xml:space="preserve">Tubería galvanizada 4" x 6m. ISO II  3.6MM                 </v>
          </cell>
          <cell r="C2039" t="str">
            <v xml:space="preserve"> u   </v>
          </cell>
          <cell r="D2039" t="str">
            <v>P96</v>
          </cell>
          <cell r="E2039">
            <v>129.10240000000002</v>
          </cell>
        </row>
        <row r="2040">
          <cell r="B2040" t="str">
            <v xml:space="preserve">Tubería Hidrotubo PVC (presión roscable) 1"                             </v>
          </cell>
          <cell r="C2040" t="str">
            <v xml:space="preserve"> 6m  </v>
          </cell>
          <cell r="D2040" t="str">
            <v>P46</v>
          </cell>
          <cell r="E2040">
            <v>11.065600000000002</v>
          </cell>
        </row>
        <row r="2041">
          <cell r="B2041" t="str">
            <v xml:space="preserve">Tubería Hidrotubo PVC (presión roscable) 1/2"                             </v>
          </cell>
          <cell r="C2041" t="str">
            <v xml:space="preserve"> 6m  </v>
          </cell>
          <cell r="D2041" t="str">
            <v>P46</v>
          </cell>
          <cell r="E2041">
            <v>4.2448000000000006</v>
          </cell>
        </row>
        <row r="2042">
          <cell r="B2042" t="str">
            <v xml:space="preserve">Tubería Hidrotubo PVC (presión roscable) 11/2"                             </v>
          </cell>
          <cell r="C2042" t="str">
            <v xml:space="preserve"> 6m  </v>
          </cell>
          <cell r="D2042" t="str">
            <v>P46</v>
          </cell>
          <cell r="E2042">
            <v>20.305600000000002</v>
          </cell>
        </row>
        <row r="2043">
          <cell r="B2043" t="str">
            <v xml:space="preserve">Tubería Hidrotubo PVC (presión roscable) 11/4"                             </v>
          </cell>
          <cell r="C2043" t="str">
            <v xml:space="preserve"> 6m  </v>
          </cell>
          <cell r="D2043" t="str">
            <v>P46</v>
          </cell>
          <cell r="E2043">
            <v>16.923200000000001</v>
          </cell>
        </row>
        <row r="2044">
          <cell r="B2044" t="str">
            <v xml:space="preserve">Tubería Hidrotubo PVC (presión roscable) 2"                             </v>
          </cell>
          <cell r="C2044" t="str">
            <v xml:space="preserve"> 6m  </v>
          </cell>
          <cell r="D2044" t="str">
            <v>P46</v>
          </cell>
          <cell r="E2044">
            <v>23.027200000000001</v>
          </cell>
        </row>
        <row r="2045">
          <cell r="B2045" t="str">
            <v xml:space="preserve">Tubería Hidrotubo PVC (presión roscable) 3/4"                             </v>
          </cell>
          <cell r="C2045" t="str">
            <v xml:space="preserve"> 6m  </v>
          </cell>
          <cell r="D2045" t="str">
            <v>P46</v>
          </cell>
          <cell r="E2045">
            <v>6.0592000000000006</v>
          </cell>
        </row>
        <row r="2046">
          <cell r="B2046" t="str">
            <v xml:space="preserve">Tubería Hidrotubo PVC sanitario 110 mm                             </v>
          </cell>
          <cell r="C2046" t="str">
            <v xml:space="preserve"> 3m  </v>
          </cell>
          <cell r="D2046" t="str">
            <v>P46</v>
          </cell>
          <cell r="E2046">
            <v>12.488000000000001</v>
          </cell>
        </row>
        <row r="2047">
          <cell r="B2047" t="str">
            <v xml:space="preserve">Tubería Hidrotubo PVC sanitario 160 mm                             </v>
          </cell>
          <cell r="C2047" t="str">
            <v xml:space="preserve"> 3m  </v>
          </cell>
          <cell r="D2047" t="str">
            <v>P46</v>
          </cell>
          <cell r="E2047">
            <v>28.492800000000003</v>
          </cell>
        </row>
        <row r="2048">
          <cell r="B2048" t="str">
            <v xml:space="preserve">Tubería Hidrotubo PVC sanitario 200 mm                             </v>
          </cell>
          <cell r="C2048" t="str">
            <v xml:space="preserve"> 3m  </v>
          </cell>
          <cell r="D2048" t="str">
            <v>P46</v>
          </cell>
          <cell r="E2048">
            <v>87.52800000000002</v>
          </cell>
        </row>
        <row r="2049">
          <cell r="B2049" t="str">
            <v xml:space="preserve">Tubería Hidrotubo PVC sanitario 36 mm                             </v>
          </cell>
          <cell r="C2049" t="str">
            <v xml:space="preserve"> 3m  </v>
          </cell>
          <cell r="D2049" t="str">
            <v>P46</v>
          </cell>
          <cell r="E2049">
            <v>3.3264000000000005</v>
          </cell>
        </row>
        <row r="2050">
          <cell r="B2050" t="str">
            <v xml:space="preserve">Tubería Hidrotubo PVC sanitario 75 mm                             </v>
          </cell>
          <cell r="C2050" t="str">
            <v xml:space="preserve"> 3m  </v>
          </cell>
          <cell r="D2050" t="str">
            <v>P46</v>
          </cell>
          <cell r="E2050">
            <v>9.0272000000000006</v>
          </cell>
        </row>
        <row r="2051">
          <cell r="B2051" t="str">
            <v>Tuberia Novafort serie 6   110mm</v>
          </cell>
          <cell r="C2051" t="str">
            <v>6m</v>
          </cell>
          <cell r="D2051" t="str">
            <v>P79</v>
          </cell>
          <cell r="E2051">
            <v>28.000000000000004</v>
          </cell>
        </row>
        <row r="2052">
          <cell r="B2052" t="str">
            <v>Tuberia Novafort serie 6   160mm</v>
          </cell>
          <cell r="C2052" t="str">
            <v>6m</v>
          </cell>
          <cell r="D2052" t="str">
            <v>P79</v>
          </cell>
          <cell r="E2052">
            <v>53.26720000000001</v>
          </cell>
        </row>
        <row r="2053">
          <cell r="B2053" t="str">
            <v>Tuberia Novafort serie 6   200mm</v>
          </cell>
          <cell r="C2053" t="str">
            <v>6m</v>
          </cell>
          <cell r="D2053" t="str">
            <v>P79</v>
          </cell>
          <cell r="E2053">
            <v>84.335999999999999</v>
          </cell>
        </row>
        <row r="2054">
          <cell r="B2054" t="str">
            <v>Tuberia Novafort serie 6   250mm</v>
          </cell>
          <cell r="C2054" t="str">
            <v>6m</v>
          </cell>
          <cell r="D2054" t="str">
            <v>P79</v>
          </cell>
          <cell r="E2054">
            <v>100.8896</v>
          </cell>
        </row>
        <row r="2055">
          <cell r="B2055" t="str">
            <v>Tuberia Novafort serie 6   315mm</v>
          </cell>
          <cell r="C2055" t="str">
            <v>6m</v>
          </cell>
          <cell r="D2055" t="str">
            <v>P79</v>
          </cell>
          <cell r="E2055">
            <v>152.99200000000002</v>
          </cell>
        </row>
        <row r="2056">
          <cell r="B2056" t="str">
            <v>Tuberia Novafort serie 6   400mm</v>
          </cell>
          <cell r="C2056" t="str">
            <v>6m</v>
          </cell>
          <cell r="D2056" t="str">
            <v>P79</v>
          </cell>
          <cell r="E2056">
            <v>257.60000000000002</v>
          </cell>
        </row>
        <row r="2057">
          <cell r="B2057" t="str">
            <v>Tuberia Novaloc   1035 mm  S2</v>
          </cell>
          <cell r="C2057" t="str">
            <v>6m</v>
          </cell>
          <cell r="D2057" t="str">
            <v>P79</v>
          </cell>
          <cell r="E2057">
            <v>1135.68</v>
          </cell>
        </row>
        <row r="2058">
          <cell r="B2058" t="str">
            <v>Tuberia Novaloc   1035 mm  S3</v>
          </cell>
          <cell r="C2058" t="str">
            <v>6m</v>
          </cell>
          <cell r="D2058" t="str">
            <v>P79</v>
          </cell>
          <cell r="E2058">
            <v>1579.2</v>
          </cell>
        </row>
        <row r="2059">
          <cell r="B2059" t="str">
            <v>Tuberia Novaloc   1150 mm  S3</v>
          </cell>
          <cell r="C2059" t="str">
            <v>6m</v>
          </cell>
          <cell r="D2059" t="str">
            <v>P79</v>
          </cell>
          <cell r="E2059">
            <v>1722.5600000000002</v>
          </cell>
        </row>
        <row r="2060">
          <cell r="B2060" t="str">
            <v>Tuberia Novaloc   475 mm  S3</v>
          </cell>
          <cell r="C2060" t="str">
            <v>6m</v>
          </cell>
          <cell r="D2060" t="str">
            <v>P79</v>
          </cell>
          <cell r="E2060">
            <v>297.92</v>
          </cell>
        </row>
        <row r="2061">
          <cell r="B2061" t="str">
            <v>Tuberia Novaloc   525 mm  S3</v>
          </cell>
          <cell r="C2061" t="str">
            <v>6m</v>
          </cell>
          <cell r="D2061" t="str">
            <v>P79</v>
          </cell>
          <cell r="E2061">
            <v>330.40000000000003</v>
          </cell>
        </row>
        <row r="2062">
          <cell r="B2062" t="str">
            <v>Tuberia Novaloc   575 mm  S3</v>
          </cell>
          <cell r="C2062" t="str">
            <v>6m</v>
          </cell>
          <cell r="D2062" t="str">
            <v>P79</v>
          </cell>
          <cell r="E2062">
            <v>361.76000000000005</v>
          </cell>
        </row>
        <row r="2063">
          <cell r="B2063" t="str">
            <v>Tuberia Novaloc   640 mm  S2</v>
          </cell>
          <cell r="C2063" t="str">
            <v>6m</v>
          </cell>
          <cell r="D2063" t="str">
            <v>P79</v>
          </cell>
          <cell r="E2063">
            <v>450.24000000000007</v>
          </cell>
        </row>
        <row r="2064">
          <cell r="B2064" t="str">
            <v>Tuberia Novaloc   640 mm  S4</v>
          </cell>
          <cell r="C2064" t="str">
            <v>6m</v>
          </cell>
          <cell r="D2064" t="str">
            <v>P79</v>
          </cell>
          <cell r="E2064">
            <v>560</v>
          </cell>
        </row>
        <row r="2065">
          <cell r="B2065" t="str">
            <v>Tuberia Novaloc   670 mm  S2</v>
          </cell>
          <cell r="C2065" t="str">
            <v>6m</v>
          </cell>
          <cell r="D2065" t="str">
            <v>P79</v>
          </cell>
          <cell r="E2065">
            <v>487.20000000000005</v>
          </cell>
        </row>
        <row r="2066">
          <cell r="B2066" t="str">
            <v>Tuberia Novaloc   690 mm  S3</v>
          </cell>
          <cell r="C2066" t="str">
            <v>6m</v>
          </cell>
          <cell r="D2066" t="str">
            <v>P79</v>
          </cell>
          <cell r="E2066">
            <v>612.6400000000001</v>
          </cell>
        </row>
        <row r="2067">
          <cell r="B2067" t="str">
            <v>Tuberia Novaloc   730 mm  S2</v>
          </cell>
          <cell r="C2067" t="str">
            <v>6m</v>
          </cell>
          <cell r="D2067" t="str">
            <v>P79</v>
          </cell>
          <cell r="E2067">
            <v>565.6</v>
          </cell>
        </row>
        <row r="2068">
          <cell r="B2068" t="str">
            <v>Tuberia Novaloc   730 mm  S3</v>
          </cell>
          <cell r="C2068" t="str">
            <v>6m</v>
          </cell>
          <cell r="D2068" t="str">
            <v>P79</v>
          </cell>
          <cell r="E2068">
            <v>672.00000000000011</v>
          </cell>
        </row>
        <row r="2069">
          <cell r="B2069" t="str">
            <v>Tuberia Novaloc   790 mm  S3</v>
          </cell>
          <cell r="C2069" t="str">
            <v>6m</v>
          </cell>
          <cell r="D2069" t="str">
            <v>P79</v>
          </cell>
          <cell r="E2069">
            <v>703.36</v>
          </cell>
        </row>
        <row r="2070">
          <cell r="B2070" t="str">
            <v>Tuberia Novaloc   840 mm  S3</v>
          </cell>
          <cell r="C2070" t="str">
            <v>6m</v>
          </cell>
          <cell r="D2070" t="str">
            <v>P79</v>
          </cell>
          <cell r="E2070">
            <v>747.04000000000008</v>
          </cell>
        </row>
        <row r="2071">
          <cell r="B2071" t="str">
            <v>Tuberia Novaloc   940 mm  S2</v>
          </cell>
          <cell r="C2071" t="str">
            <v>6m</v>
          </cell>
          <cell r="D2071" t="str">
            <v>P79</v>
          </cell>
          <cell r="E2071">
            <v>871.36000000000013</v>
          </cell>
        </row>
        <row r="2072">
          <cell r="B2072" t="str">
            <v>Tuberia Novaloc   960 mm  S3</v>
          </cell>
          <cell r="C2072" t="str">
            <v>6m</v>
          </cell>
          <cell r="D2072" t="str">
            <v>P79</v>
          </cell>
          <cell r="E2072">
            <v>1172.6400000000001</v>
          </cell>
        </row>
        <row r="2073">
          <cell r="B2073" t="str">
            <v xml:space="preserve">Tubería polietileno FLEX B/D 2"                     </v>
          </cell>
          <cell r="C2073" t="str">
            <v xml:space="preserve"> m   </v>
          </cell>
          <cell r="D2073" t="str">
            <v>P2</v>
          </cell>
          <cell r="E2073">
            <v>4.4576000000000002</v>
          </cell>
        </row>
        <row r="2074">
          <cell r="B2074" t="str">
            <v xml:space="preserve">Tubería polietileno FLEX B/D 4"                       </v>
          </cell>
          <cell r="C2074" t="str">
            <v xml:space="preserve"> m   </v>
          </cell>
          <cell r="D2074" t="str">
            <v>P2</v>
          </cell>
          <cell r="E2074">
            <v>15.836800000000002</v>
          </cell>
        </row>
        <row r="2075">
          <cell r="B2075" t="str">
            <v>Tuberia PP Cuatritubo Roscable 1"</v>
          </cell>
          <cell r="C2075" t="str">
            <v xml:space="preserve"> 6m  </v>
          </cell>
          <cell r="D2075" t="str">
            <v>P79</v>
          </cell>
          <cell r="E2075">
            <v>20.451200000000004</v>
          </cell>
        </row>
        <row r="2076">
          <cell r="B2076" t="str">
            <v>Tuberia PP Cuatritubo Roscable 1/2"</v>
          </cell>
          <cell r="C2076" t="str">
            <v xml:space="preserve"> 6m  </v>
          </cell>
          <cell r="D2076" t="str">
            <v>P79</v>
          </cell>
          <cell r="E2076">
            <v>6.9664000000000001</v>
          </cell>
        </row>
        <row r="2077">
          <cell r="B2077" t="str">
            <v>Tuberia PP Cuatritubo Roscable 11/2"</v>
          </cell>
          <cell r="C2077" t="str">
            <v xml:space="preserve"> 6m  </v>
          </cell>
          <cell r="D2077" t="str">
            <v>P79</v>
          </cell>
          <cell r="E2077">
            <v>32.076800000000006</v>
          </cell>
        </row>
        <row r="2078">
          <cell r="B2078" t="str">
            <v>Tuberia PP Cuatritubo Roscable 11/4"</v>
          </cell>
          <cell r="C2078" t="str">
            <v xml:space="preserve"> 6m  </v>
          </cell>
          <cell r="D2078" t="str">
            <v>P79</v>
          </cell>
          <cell r="E2078">
            <v>26.510400000000004</v>
          </cell>
        </row>
        <row r="2079">
          <cell r="B2079" t="str">
            <v>Tuberia PP Cuatritubo Roscable 2"</v>
          </cell>
          <cell r="C2079" t="str">
            <v xml:space="preserve"> 6m  </v>
          </cell>
          <cell r="D2079" t="str">
            <v>P79</v>
          </cell>
          <cell r="E2079">
            <v>39.715200000000003</v>
          </cell>
        </row>
        <row r="2080">
          <cell r="B2080" t="str">
            <v>Tuberia PP Cuatritubo Roscable 3/4"</v>
          </cell>
          <cell r="C2080" t="str">
            <v xml:space="preserve"> 6m  </v>
          </cell>
          <cell r="D2080" t="str">
            <v>P79</v>
          </cell>
          <cell r="E2080">
            <v>9.6432000000000002</v>
          </cell>
        </row>
        <row r="2081">
          <cell r="B2081" t="str">
            <v xml:space="preserve">Tubería PVC (presión roscable)  1 1/2"                        </v>
          </cell>
          <cell r="C2081" t="str">
            <v xml:space="preserve"> 6m  </v>
          </cell>
          <cell r="D2081" t="str">
            <v>P79</v>
          </cell>
          <cell r="E2081">
            <v>32.088000000000001</v>
          </cell>
        </row>
        <row r="2082">
          <cell r="B2082" t="str">
            <v xml:space="preserve">Tubería PVC (presión roscable)  1 1/4"                        </v>
          </cell>
          <cell r="C2082" t="str">
            <v xml:space="preserve"> 6m  </v>
          </cell>
          <cell r="D2082" t="str">
            <v>P79</v>
          </cell>
          <cell r="E2082">
            <v>26.3872</v>
          </cell>
        </row>
        <row r="2083">
          <cell r="B2083" t="str">
            <v xml:space="preserve">Tubería PVC (presión roscable)  2"                        </v>
          </cell>
          <cell r="C2083" t="str">
            <v xml:space="preserve"> 6m  </v>
          </cell>
          <cell r="D2083" t="str">
            <v>P79</v>
          </cell>
          <cell r="E2083">
            <v>42.884800000000006</v>
          </cell>
        </row>
        <row r="2084">
          <cell r="B2084" t="str">
            <v xml:space="preserve">Tubería PVC (presión roscable) 1"                             </v>
          </cell>
          <cell r="C2084" t="str">
            <v xml:space="preserve"> 6m  </v>
          </cell>
          <cell r="D2084" t="str">
            <v>P79</v>
          </cell>
          <cell r="E2084">
            <v>18.2224</v>
          </cell>
        </row>
        <row r="2085">
          <cell r="B2085" t="str">
            <v xml:space="preserve">Tubería PVC (presión roscable) 1/2"                           </v>
          </cell>
          <cell r="C2085" t="str">
            <v xml:space="preserve"> 6m  </v>
          </cell>
          <cell r="D2085" t="str">
            <v>P79</v>
          </cell>
          <cell r="E2085">
            <v>7.4592000000000009</v>
          </cell>
        </row>
        <row r="2086">
          <cell r="B2086" t="str">
            <v xml:space="preserve">Tubería PVC (presión roscable) 3/4"                           </v>
          </cell>
          <cell r="C2086" t="str">
            <v xml:space="preserve"> 6m  </v>
          </cell>
          <cell r="D2086" t="str">
            <v>P79</v>
          </cell>
          <cell r="E2086">
            <v>11.603200000000001</v>
          </cell>
        </row>
        <row r="2087">
          <cell r="B2087" t="str">
            <v xml:space="preserve">Tubería PVC Unión E/C, 20 mm x 2.00 MPA              </v>
          </cell>
          <cell r="C2087" t="str">
            <v xml:space="preserve"> 6 m </v>
          </cell>
          <cell r="D2087" t="str">
            <v>P79</v>
          </cell>
          <cell r="E2087">
            <v>3.8976000000000002</v>
          </cell>
        </row>
        <row r="2088">
          <cell r="B2088" t="str">
            <v xml:space="preserve">Tubería PVC Unión E/C, 25 mm x 1.60 MPA               </v>
          </cell>
          <cell r="C2088" t="str">
            <v xml:space="preserve"> 6 m </v>
          </cell>
          <cell r="D2088" t="str">
            <v>P79</v>
          </cell>
          <cell r="E2088">
            <v>4.4128000000000007</v>
          </cell>
        </row>
        <row r="2089">
          <cell r="B2089" t="str">
            <v xml:space="preserve">Tubería PVC Unión E/C, 32 mm x 1.25 MPA              </v>
          </cell>
          <cell r="C2089" t="str">
            <v xml:space="preserve"> 6 m </v>
          </cell>
          <cell r="D2089" t="str">
            <v>P79</v>
          </cell>
          <cell r="E2089">
            <v>6.8096000000000005</v>
          </cell>
        </row>
        <row r="2090">
          <cell r="B2090" t="str">
            <v xml:space="preserve">Tubería PVC Unión E/C, 40 mm x 1.25 MPA              </v>
          </cell>
          <cell r="C2090" t="str">
            <v xml:space="preserve"> 6 m </v>
          </cell>
          <cell r="D2090" t="str">
            <v>P79</v>
          </cell>
          <cell r="E2090">
            <v>10.651200000000001</v>
          </cell>
        </row>
        <row r="2091">
          <cell r="B2091" t="str">
            <v xml:space="preserve">Tubería PVC Unión E/C, 50 mm x 1.00 MPA               </v>
          </cell>
          <cell r="C2091" t="str">
            <v xml:space="preserve"> 6 m </v>
          </cell>
          <cell r="D2091" t="str">
            <v>P79</v>
          </cell>
          <cell r="E2091">
            <v>12.129600000000002</v>
          </cell>
        </row>
        <row r="2092">
          <cell r="B2092" t="str">
            <v>Tubería110 mm PVC corruga DRENAJE SUBTERRAN 110mm</v>
          </cell>
          <cell r="C2092" t="str">
            <v xml:space="preserve"> m   </v>
          </cell>
          <cell r="D2092" t="str">
            <v>P79</v>
          </cell>
          <cell r="E2092">
            <v>3.1360000000000001</v>
          </cell>
        </row>
        <row r="2093">
          <cell r="B2093" t="str">
            <v>Tubo 1 1/2" x 6 Tipo M CU</v>
          </cell>
          <cell r="C2093" t="str">
            <v xml:space="preserve"> u   </v>
          </cell>
          <cell r="D2093" t="str">
            <v>P30</v>
          </cell>
          <cell r="E2093">
            <v>120.8</v>
          </cell>
        </row>
        <row r="2094">
          <cell r="B2094" t="str">
            <v xml:space="preserve">Tubo 1 1/2"x 6 HG ASTM                                   </v>
          </cell>
          <cell r="C2094" t="str">
            <v xml:space="preserve"> u   </v>
          </cell>
          <cell r="D2094" t="str">
            <v>P30</v>
          </cell>
          <cell r="E2094">
            <v>78.180000000000007</v>
          </cell>
        </row>
        <row r="2095">
          <cell r="B2095" t="str">
            <v xml:space="preserve">Tubo 1 1/4 x 6 HG ASTM                         </v>
          </cell>
          <cell r="C2095" t="str">
            <v xml:space="preserve"> u   </v>
          </cell>
          <cell r="D2095" t="str">
            <v>P30</v>
          </cell>
          <cell r="E2095">
            <v>61.41</v>
          </cell>
        </row>
        <row r="2096">
          <cell r="B2096" t="str">
            <v>Tubo 1 1/4" x 6 Tipo M CU</v>
          </cell>
          <cell r="C2096" t="str">
            <v xml:space="preserve"> u   </v>
          </cell>
          <cell r="D2096" t="str">
            <v>P30</v>
          </cell>
          <cell r="E2096">
            <v>147.55000000000001</v>
          </cell>
        </row>
        <row r="2097">
          <cell r="B2097" t="str">
            <v xml:space="preserve">Tubo 1 x 6 HG ASTM                     </v>
          </cell>
          <cell r="C2097" t="str">
            <v xml:space="preserve"> u   </v>
          </cell>
          <cell r="D2097" t="str">
            <v>P30</v>
          </cell>
          <cell r="E2097">
            <v>46.36</v>
          </cell>
        </row>
        <row r="2098">
          <cell r="B2098" t="str">
            <v>Tubo 1" x 6 Tipo L CU</v>
          </cell>
          <cell r="C2098" t="str">
            <v xml:space="preserve"> u   </v>
          </cell>
          <cell r="D2098" t="str">
            <v>P30</v>
          </cell>
          <cell r="E2098">
            <v>85.25</v>
          </cell>
        </row>
        <row r="2099">
          <cell r="B2099" t="str">
            <v>Tubo 1" x 6 Tipo M CU</v>
          </cell>
          <cell r="C2099" t="str">
            <v xml:space="preserve"> u   </v>
          </cell>
          <cell r="D2099" t="str">
            <v>P30</v>
          </cell>
          <cell r="E2099">
            <v>71.91</v>
          </cell>
        </row>
        <row r="2100">
          <cell r="B2100" t="str">
            <v xml:space="preserve">Tubo 1/2 x 6 HG ASTM                                  </v>
          </cell>
          <cell r="C2100" t="str">
            <v xml:space="preserve"> u   </v>
          </cell>
          <cell r="D2100" t="str">
            <v>P30</v>
          </cell>
          <cell r="E2100">
            <v>23.32</v>
          </cell>
        </row>
        <row r="2101">
          <cell r="B2101" t="str">
            <v>Tubo 1/2" x 6 Tipo L CU</v>
          </cell>
          <cell r="C2101" t="str">
            <v xml:space="preserve"> u   </v>
          </cell>
          <cell r="D2101" t="str">
            <v>P30</v>
          </cell>
          <cell r="E2101">
            <v>51.98</v>
          </cell>
        </row>
        <row r="2102">
          <cell r="B2102" t="str">
            <v>Tubo 1/2" x 6 Tipo M CU</v>
          </cell>
          <cell r="C2102" t="str">
            <v xml:space="preserve"> u   </v>
          </cell>
          <cell r="D2102" t="str">
            <v>P30</v>
          </cell>
          <cell r="E2102">
            <v>27.77</v>
          </cell>
        </row>
        <row r="2103">
          <cell r="B2103" t="str">
            <v>Tubo 2 1/2" x 6 Tipo M CU</v>
          </cell>
          <cell r="C2103" t="str">
            <v xml:space="preserve"> u   </v>
          </cell>
          <cell r="D2103" t="str">
            <v>P30</v>
          </cell>
          <cell r="E2103">
            <v>260.56</v>
          </cell>
        </row>
        <row r="2104">
          <cell r="B2104" t="str">
            <v xml:space="preserve">Tubo 3/4 x 6 HG ASTM                                  </v>
          </cell>
          <cell r="C2104" t="str">
            <v xml:space="preserve"> u   </v>
          </cell>
          <cell r="D2104" t="str">
            <v>P30</v>
          </cell>
          <cell r="E2104">
            <v>23.36</v>
          </cell>
        </row>
        <row r="2105">
          <cell r="B2105" t="str">
            <v>Tubo 3/4" x 6 Tipo L CU</v>
          </cell>
          <cell r="C2105" t="str">
            <v xml:space="preserve"> u   </v>
          </cell>
          <cell r="D2105" t="str">
            <v>P30</v>
          </cell>
          <cell r="E2105">
            <v>85.38</v>
          </cell>
        </row>
        <row r="2106">
          <cell r="B2106" t="str">
            <v>Tubo 3/4" x 6 Tipo M CU</v>
          </cell>
          <cell r="C2106" t="str">
            <v xml:space="preserve"> u   </v>
          </cell>
          <cell r="D2106" t="str">
            <v>P30</v>
          </cell>
          <cell r="E2106">
            <v>57.33</v>
          </cell>
        </row>
        <row r="2107">
          <cell r="B2107" t="str">
            <v xml:space="preserve">Tubo conduit    EMT   1" x 3m                         </v>
          </cell>
          <cell r="C2107" t="str">
            <v xml:space="preserve"> u   </v>
          </cell>
          <cell r="D2107" t="str">
            <v>P55</v>
          </cell>
          <cell r="E2107">
            <v>7.056</v>
          </cell>
        </row>
        <row r="2108">
          <cell r="B2108" t="str">
            <v xml:space="preserve">Tubo conduit    EMT 1/2" x 3m                         </v>
          </cell>
          <cell r="C2108" t="str">
            <v xml:space="preserve"> u   </v>
          </cell>
          <cell r="D2108" t="str">
            <v>P55</v>
          </cell>
          <cell r="E2108">
            <v>3.1024000000000003</v>
          </cell>
        </row>
        <row r="2109">
          <cell r="B2109" t="str">
            <v xml:space="preserve">Tubo conduit    EMT 3/4" x 3m                         </v>
          </cell>
          <cell r="C2109" t="str">
            <v xml:space="preserve"> u   </v>
          </cell>
          <cell r="D2109" t="str">
            <v>P55</v>
          </cell>
          <cell r="E2109">
            <v>4.8048000000000002</v>
          </cell>
        </row>
        <row r="2110">
          <cell r="B2110" t="str">
            <v xml:space="preserve">Tubo conduit liviano  1"                              </v>
          </cell>
          <cell r="C2110" t="str">
            <v xml:space="preserve"> 3m  </v>
          </cell>
          <cell r="D2110" t="str">
            <v>P79</v>
          </cell>
          <cell r="E2110">
            <v>2.6096000000000004</v>
          </cell>
        </row>
        <row r="2111">
          <cell r="B2111" t="str">
            <v xml:space="preserve">Tubo conduit liviano 1/2"                             </v>
          </cell>
          <cell r="C2111" t="str">
            <v xml:space="preserve"> 3m  </v>
          </cell>
          <cell r="D2111" t="str">
            <v>P79</v>
          </cell>
          <cell r="E2111">
            <v>1.0304000000000002</v>
          </cell>
        </row>
        <row r="2112">
          <cell r="B2112" t="str">
            <v xml:space="preserve">Tubo conduit liviano 3/4"                             </v>
          </cell>
          <cell r="C2112" t="str">
            <v xml:space="preserve"> 3m  </v>
          </cell>
          <cell r="D2112" t="str">
            <v>P79</v>
          </cell>
          <cell r="E2112">
            <v>1.2096000000000002</v>
          </cell>
        </row>
        <row r="2113">
          <cell r="B2113" t="str">
            <v xml:space="preserve">Tubo conduit pesado  1/2"                             </v>
          </cell>
          <cell r="C2113" t="str">
            <v xml:space="preserve"> 3m  </v>
          </cell>
          <cell r="D2113" t="str">
            <v>P79</v>
          </cell>
          <cell r="E2113">
            <v>1.1536000000000002</v>
          </cell>
        </row>
        <row r="2114">
          <cell r="B2114" t="str">
            <v xml:space="preserve">Tubo conduit pesado  3/4"                             </v>
          </cell>
          <cell r="C2114" t="str">
            <v xml:space="preserve"> 3m  </v>
          </cell>
          <cell r="D2114" t="str">
            <v>P79</v>
          </cell>
          <cell r="E2114">
            <v>1.8032000000000004</v>
          </cell>
        </row>
        <row r="2115">
          <cell r="B2115" t="str">
            <v xml:space="preserve">Tubo conduit pesado 1"                                </v>
          </cell>
          <cell r="C2115" t="str">
            <v xml:space="preserve"> 3m  </v>
          </cell>
          <cell r="D2115" t="str">
            <v>P79</v>
          </cell>
          <cell r="E2115">
            <v>4.0880000000000001</v>
          </cell>
        </row>
        <row r="2116">
          <cell r="B2116" t="str">
            <v>Tubo Cu Tipo L    1" 6m</v>
          </cell>
          <cell r="C2116" t="str">
            <v xml:space="preserve"> u   </v>
          </cell>
          <cell r="D2116" t="str">
            <v>P18</v>
          </cell>
          <cell r="E2116">
            <v>99.624000000000009</v>
          </cell>
        </row>
        <row r="2117">
          <cell r="B2117" t="str">
            <v>Tubo Cu Tipo L   1/2" 6m</v>
          </cell>
          <cell r="C2117" t="str">
            <v xml:space="preserve"> u   </v>
          </cell>
          <cell r="D2117" t="str">
            <v>P18</v>
          </cell>
          <cell r="E2117">
            <v>43.075200000000002</v>
          </cell>
        </row>
        <row r="2118">
          <cell r="B2118" t="str">
            <v>Tubo Cu Tipo L   3/4" 6m</v>
          </cell>
          <cell r="C2118" t="str">
            <v xml:space="preserve"> u   </v>
          </cell>
          <cell r="D2118" t="str">
            <v>P18</v>
          </cell>
          <cell r="E2118">
            <v>69.619200000000006</v>
          </cell>
        </row>
        <row r="2119">
          <cell r="B2119" t="str">
            <v>Tubo Cu Tipo M    1" 6m</v>
          </cell>
          <cell r="C2119" t="str">
            <v xml:space="preserve"> u   </v>
          </cell>
          <cell r="D2119" t="str">
            <v>P18</v>
          </cell>
          <cell r="E2119">
            <v>71.892800000000008</v>
          </cell>
        </row>
        <row r="2120">
          <cell r="B2120" t="str">
            <v>Tubo Cu Tipo M   1/2" 6m</v>
          </cell>
          <cell r="C2120" t="str">
            <v xml:space="preserve"> u   </v>
          </cell>
          <cell r="D2120" t="str">
            <v>P18</v>
          </cell>
          <cell r="E2120">
            <v>31.494400000000002</v>
          </cell>
        </row>
        <row r="2121">
          <cell r="B2121" t="str">
            <v>Tubo Cu Tipo M   3/4" 6m</v>
          </cell>
          <cell r="C2121" t="str">
            <v xml:space="preserve"> u   </v>
          </cell>
          <cell r="D2121" t="str">
            <v>P18</v>
          </cell>
          <cell r="E2121">
            <v>51.867200000000004</v>
          </cell>
        </row>
        <row r="2122">
          <cell r="B2122" t="str">
            <v xml:space="preserve">Tubo cuadrado  1 1/2" x 2.0mm  p=13.54kg              </v>
          </cell>
          <cell r="C2122" t="str">
            <v xml:space="preserve"> 6 m </v>
          </cell>
          <cell r="D2122" t="str">
            <v>P70</v>
          </cell>
          <cell r="E2122">
            <v>18.989999999999998</v>
          </cell>
        </row>
        <row r="2123">
          <cell r="B2123" t="str">
            <v xml:space="preserve">Tubo cuadrado  1.0" x 1.5mm peso= 6.84kg              </v>
          </cell>
          <cell r="C2123" t="str">
            <v xml:space="preserve"> 6 m </v>
          </cell>
          <cell r="D2123" t="str">
            <v>P70</v>
          </cell>
          <cell r="E2123">
            <v>9.2200000000000006</v>
          </cell>
        </row>
        <row r="2124">
          <cell r="B2124" t="str">
            <v>Tubo cuadrado  1/2" x 0.75mm</v>
          </cell>
          <cell r="C2124" t="str">
            <v xml:space="preserve">6 m </v>
          </cell>
          <cell r="D2124" t="str">
            <v>P96</v>
          </cell>
          <cell r="E2124">
            <v>2.8559999999999999</v>
          </cell>
        </row>
        <row r="2125">
          <cell r="B2125" t="str">
            <v>Tubo cuadrado  1/2" x 0.9mm</v>
          </cell>
          <cell r="C2125" t="str">
            <v xml:space="preserve">6 m </v>
          </cell>
          <cell r="D2125" t="str">
            <v>P96</v>
          </cell>
          <cell r="E2125">
            <v>2.5984000000000003</v>
          </cell>
        </row>
        <row r="2126">
          <cell r="B2126" t="str">
            <v xml:space="preserve">Tubo cuadrado  3/4" x 0.75mm              </v>
          </cell>
          <cell r="C2126" t="str">
            <v xml:space="preserve">6 m </v>
          </cell>
          <cell r="D2126" t="str">
            <v>P96</v>
          </cell>
          <cell r="E2126">
            <v>4.6480000000000006</v>
          </cell>
        </row>
        <row r="2127">
          <cell r="B2127" t="str">
            <v>Tubo cuadrado  3/4" x 0.9mm</v>
          </cell>
          <cell r="C2127" t="str">
            <v xml:space="preserve">6 m </v>
          </cell>
          <cell r="D2127" t="str">
            <v>P96</v>
          </cell>
          <cell r="E2127">
            <v>4.8608000000000002</v>
          </cell>
        </row>
        <row r="2128">
          <cell r="B2128" t="str">
            <v>Tubo cuadrado 1 1/2" x 0.9mm</v>
          </cell>
          <cell r="C2128" t="str">
            <v xml:space="preserve">6 m </v>
          </cell>
          <cell r="D2128" t="str">
            <v>P96</v>
          </cell>
          <cell r="E2128">
            <v>7.4032000000000009</v>
          </cell>
        </row>
        <row r="2129">
          <cell r="B2129" t="str">
            <v>Tubo cuadrado 1 1/2" x 1.1mm</v>
          </cell>
          <cell r="C2129" t="str">
            <v xml:space="preserve">6 m </v>
          </cell>
          <cell r="D2129" t="str">
            <v>P96</v>
          </cell>
          <cell r="E2129">
            <v>8.6688000000000009</v>
          </cell>
        </row>
        <row r="2130">
          <cell r="B2130" t="str">
            <v xml:space="preserve">Tubo cuadrado 1 1/2" x 1.5mm peso=11.16kg              </v>
          </cell>
          <cell r="C2130" t="str">
            <v xml:space="preserve"> 6 m </v>
          </cell>
          <cell r="D2130" t="str">
            <v>P70</v>
          </cell>
          <cell r="E2130">
            <v>14.46</v>
          </cell>
        </row>
        <row r="2131">
          <cell r="B2131" t="str">
            <v>Tubo de abasto Brasscraft (LINEA PLASMADE)</v>
          </cell>
          <cell r="C2131" t="str">
            <v xml:space="preserve"> u   </v>
          </cell>
          <cell r="D2131" t="str">
            <v>P13</v>
          </cell>
          <cell r="E2131">
            <v>8.35</v>
          </cell>
        </row>
        <row r="2132">
          <cell r="B2132" t="str">
            <v>Tubo de Abasto lav. Brasscraft(LINEA PLASMADE) (MARMOL CULTIVADO)</v>
          </cell>
          <cell r="C2132" t="str">
            <v xml:space="preserve"> u   </v>
          </cell>
          <cell r="D2132" t="str">
            <v>P13</v>
          </cell>
          <cell r="E2132">
            <v>11.6</v>
          </cell>
        </row>
        <row r="2133">
          <cell r="B2133" t="str">
            <v xml:space="preserve">Tubo de abasto para  lavabo                           </v>
          </cell>
          <cell r="C2133" t="str">
            <v xml:space="preserve"> u   </v>
          </cell>
          <cell r="D2133" t="str">
            <v>P44</v>
          </cell>
          <cell r="E2133">
            <v>2.2848000000000002</v>
          </cell>
        </row>
        <row r="2134">
          <cell r="B2134" t="str">
            <v xml:space="preserve">Tubo de abasto para inodoro                           </v>
          </cell>
          <cell r="C2134" t="str">
            <v xml:space="preserve"> u   </v>
          </cell>
          <cell r="D2134" t="str">
            <v>P44</v>
          </cell>
          <cell r="E2134">
            <v>2.2848000000000002</v>
          </cell>
        </row>
        <row r="2135">
          <cell r="B2135" t="str">
            <v xml:space="preserve">Tubo de cemento centrifug. 0.15 x 1 m.  CLASE 2        </v>
          </cell>
          <cell r="C2135" t="str">
            <v>u</v>
          </cell>
          <cell r="D2135" t="str">
            <v>P83</v>
          </cell>
          <cell r="E2135">
            <v>3.9200000000000004</v>
          </cell>
        </row>
        <row r="2136">
          <cell r="B2136" t="str">
            <v>Tubo de cemento centrifug. 0.20 x 1 m.  CLASE 2</v>
          </cell>
          <cell r="C2136" t="str">
            <v>u</v>
          </cell>
          <cell r="D2136" t="str">
            <v>P83</v>
          </cell>
          <cell r="E2136">
            <v>5.0400000000000009</v>
          </cell>
        </row>
        <row r="2137">
          <cell r="B2137" t="str">
            <v>Tubo de cemento centrifug. 0.25 x 1 m.  CLASE 2</v>
          </cell>
          <cell r="C2137" t="str">
            <v>u</v>
          </cell>
          <cell r="D2137" t="str">
            <v>P83</v>
          </cell>
          <cell r="E2137">
            <v>7.2800000000000011</v>
          </cell>
        </row>
        <row r="2138">
          <cell r="B2138" t="str">
            <v xml:space="preserve">Tubo de cemento centrifug. 0.30 x 1 m.  CLASE 2          </v>
          </cell>
          <cell r="C2138" t="str">
            <v>u</v>
          </cell>
          <cell r="D2138" t="str">
            <v>P83</v>
          </cell>
          <cell r="E2138">
            <v>9.1839999999999993</v>
          </cell>
        </row>
        <row r="2139">
          <cell r="B2139" t="str">
            <v xml:space="preserve">Tubo de cemento centrifug. 0.40 x 1 m.  CLASE 2            </v>
          </cell>
          <cell r="C2139" t="str">
            <v>u</v>
          </cell>
          <cell r="D2139" t="str">
            <v>P83</v>
          </cell>
          <cell r="E2139">
            <v>15.232000000000001</v>
          </cell>
        </row>
        <row r="2140">
          <cell r="B2140" t="str">
            <v xml:space="preserve">Tubo de cemento centrifug. 0.45 x 1 m.  CLASE 2             </v>
          </cell>
          <cell r="C2140" t="str">
            <v>u</v>
          </cell>
          <cell r="D2140" t="str">
            <v>P83</v>
          </cell>
          <cell r="E2140">
            <v>15.904</v>
          </cell>
        </row>
        <row r="2141">
          <cell r="B2141" t="str">
            <v xml:space="preserve">Tubo de cemento centrifug. 0.50 x 1 m.  CLASE 2           </v>
          </cell>
          <cell r="C2141" t="str">
            <v>u</v>
          </cell>
          <cell r="D2141" t="str">
            <v>P83</v>
          </cell>
          <cell r="E2141">
            <v>21.840000000000003</v>
          </cell>
        </row>
        <row r="2142">
          <cell r="B2142" t="str">
            <v>Tubo fluorescente 20 W  GE o SILV</v>
          </cell>
          <cell r="C2142" t="str">
            <v xml:space="preserve"> u   </v>
          </cell>
          <cell r="D2142" t="str">
            <v>P68</v>
          </cell>
          <cell r="E2142">
            <v>1.1200000000000001</v>
          </cell>
        </row>
        <row r="2143">
          <cell r="B2143" t="str">
            <v>Tubo fluorescente 40 W  GE o SYLV.</v>
          </cell>
          <cell r="C2143" t="str">
            <v xml:space="preserve"> u   </v>
          </cell>
          <cell r="D2143" t="str">
            <v>P68</v>
          </cell>
          <cell r="E2143">
            <v>1.5680000000000001</v>
          </cell>
        </row>
        <row r="2144">
          <cell r="B2144" t="str">
            <v xml:space="preserve">Tubo galvanizado ASTM-A53 1 1/2"x6m                  </v>
          </cell>
          <cell r="C2144" t="str">
            <v xml:space="preserve"> u   </v>
          </cell>
          <cell r="D2144" t="str">
            <v>P55</v>
          </cell>
          <cell r="E2144">
            <v>64.892800000000008</v>
          </cell>
        </row>
        <row r="2145">
          <cell r="B2145" t="str">
            <v xml:space="preserve">Tubo galvanizado ASTM-A53 1 1/4"x6m                  </v>
          </cell>
          <cell r="C2145" t="str">
            <v xml:space="preserve"> u   </v>
          </cell>
          <cell r="D2145" t="str">
            <v>P55</v>
          </cell>
          <cell r="E2145">
            <v>51.755200000000009</v>
          </cell>
        </row>
        <row r="2146">
          <cell r="B2146" t="str">
            <v xml:space="preserve">Tubo galvanizado ASTM-A53 1"x6m                      </v>
          </cell>
          <cell r="C2146" t="str">
            <v xml:space="preserve"> u   </v>
          </cell>
          <cell r="D2146" t="str">
            <v>P55</v>
          </cell>
          <cell r="E2146">
            <v>40.062400000000004</v>
          </cell>
        </row>
        <row r="2147">
          <cell r="B2147" t="str">
            <v xml:space="preserve">Tubo galvanizado ASTM-A53 1/2"x6m                    </v>
          </cell>
          <cell r="C2147" t="str">
            <v xml:space="preserve"> u   </v>
          </cell>
          <cell r="D2147" t="str">
            <v>P55</v>
          </cell>
          <cell r="E2147">
            <v>20.585599999999999</v>
          </cell>
        </row>
        <row r="2148">
          <cell r="B2148" t="str">
            <v xml:space="preserve">Tubo galvanizado ASTM-A53 2"x6m                      </v>
          </cell>
          <cell r="C2148" t="str">
            <v xml:space="preserve"> u   </v>
          </cell>
          <cell r="D2148" t="str">
            <v>P55</v>
          </cell>
          <cell r="E2148">
            <v>86.65440000000001</v>
          </cell>
        </row>
        <row r="2149">
          <cell r="B2149" t="str">
            <v xml:space="preserve">Tubo galvanizado ASTM-A53 3/4"x6m                    </v>
          </cell>
          <cell r="C2149" t="str">
            <v xml:space="preserve"> u   </v>
          </cell>
          <cell r="D2149" t="str">
            <v>P55</v>
          </cell>
          <cell r="E2149">
            <v>27.417600000000004</v>
          </cell>
        </row>
        <row r="2150">
          <cell r="B2150" t="str">
            <v xml:space="preserve">Tubo galvanizado ISO-L1 1 1/2"x6m                     </v>
          </cell>
          <cell r="C2150" t="str">
            <v xml:space="preserve"> u   </v>
          </cell>
          <cell r="D2150" t="str">
            <v>P55</v>
          </cell>
          <cell r="E2150">
            <v>52.06880000000001</v>
          </cell>
        </row>
        <row r="2151">
          <cell r="B2151" t="str">
            <v xml:space="preserve">Tubo galvanizado ISO-L1 1 1/4"x6m                     </v>
          </cell>
          <cell r="C2151" t="str">
            <v xml:space="preserve"> u   </v>
          </cell>
          <cell r="D2151" t="str">
            <v>P55</v>
          </cell>
          <cell r="E2151">
            <v>41.148800000000008</v>
          </cell>
        </row>
        <row r="2152">
          <cell r="B2152" t="str">
            <v xml:space="preserve">Tubo galvanizado ISO-L1 1"x6m                         </v>
          </cell>
          <cell r="C2152" t="str">
            <v xml:space="preserve"> u   </v>
          </cell>
          <cell r="D2152" t="str">
            <v>P55</v>
          </cell>
          <cell r="E2152">
            <v>32.088000000000001</v>
          </cell>
        </row>
        <row r="2153">
          <cell r="B2153" t="str">
            <v xml:space="preserve">Tubo galvanizado ISO-L1 1/2"x6m                       </v>
          </cell>
          <cell r="C2153" t="str">
            <v xml:space="preserve"> u   </v>
          </cell>
          <cell r="D2153" t="str">
            <v>P55</v>
          </cell>
          <cell r="E2153">
            <v>15.512</v>
          </cell>
        </row>
        <row r="2154">
          <cell r="B2154" t="str">
            <v xml:space="preserve">Tubo galvanizado ISO-L1 2"x6m                         </v>
          </cell>
          <cell r="C2154" t="str">
            <v xml:space="preserve"> u   </v>
          </cell>
          <cell r="D2154" t="str">
            <v>P55</v>
          </cell>
          <cell r="E2154">
            <v>65.296000000000006</v>
          </cell>
        </row>
        <row r="2155">
          <cell r="B2155" t="str">
            <v xml:space="preserve">Tubo galvanizado ISO-L1 3/4"x6m                       </v>
          </cell>
          <cell r="C2155" t="str">
            <v xml:space="preserve"> u   </v>
          </cell>
          <cell r="D2155" t="str">
            <v>P55</v>
          </cell>
          <cell r="E2155">
            <v>22.870400000000004</v>
          </cell>
        </row>
        <row r="2156">
          <cell r="B2156" t="str">
            <v xml:space="preserve">Tubo galvanizado L=6m Poste 1 1/2"                    </v>
          </cell>
          <cell r="C2156" t="str">
            <v xml:space="preserve"> u   </v>
          </cell>
          <cell r="D2156" t="str">
            <v>P55</v>
          </cell>
          <cell r="E2156">
            <v>24.472000000000005</v>
          </cell>
        </row>
        <row r="2157">
          <cell r="B2157" t="str">
            <v xml:space="preserve">Tubo galvanizado L=6m Poste 1"                        </v>
          </cell>
          <cell r="C2157" t="str">
            <v xml:space="preserve"> u   </v>
          </cell>
          <cell r="D2157" t="str">
            <v>P55</v>
          </cell>
          <cell r="E2157">
            <v>17.416000000000004</v>
          </cell>
        </row>
        <row r="2158">
          <cell r="B2158" t="str">
            <v xml:space="preserve">Tubo galvanizado L=6m Poste 2"                        </v>
          </cell>
          <cell r="C2158" t="str">
            <v xml:space="preserve"> u   </v>
          </cell>
          <cell r="D2158" t="str">
            <v>P55</v>
          </cell>
          <cell r="E2158">
            <v>35.324800000000003</v>
          </cell>
        </row>
        <row r="2159">
          <cell r="B2159" t="str">
            <v xml:space="preserve">Tubo galvanizado L=6m Poste 3/4"                      </v>
          </cell>
          <cell r="C2159" t="str">
            <v xml:space="preserve"> u   </v>
          </cell>
          <cell r="D2159" t="str">
            <v>P55</v>
          </cell>
          <cell r="E2159">
            <v>14.011200000000001</v>
          </cell>
        </row>
        <row r="2160">
          <cell r="B2160" t="str">
            <v>TUBO H 15   R=10, r=7.50, e= 2.5, long =100 210Kg/cm2</v>
          </cell>
          <cell r="C2160" t="str">
            <v>u</v>
          </cell>
          <cell r="D2160" t="str">
            <v>P14</v>
          </cell>
          <cell r="E2160">
            <v>2.2400000000000002</v>
          </cell>
        </row>
        <row r="2161">
          <cell r="B2161" t="str">
            <v>TUBO H 20   R=12.5, r=10.0, e= 2.5, long =100 210Kg/cm2</v>
          </cell>
          <cell r="C2161" t="str">
            <v>u</v>
          </cell>
          <cell r="D2161" t="str">
            <v>P14</v>
          </cell>
          <cell r="E2161">
            <v>2.8000000000000003</v>
          </cell>
        </row>
        <row r="2162">
          <cell r="B2162" t="str">
            <v>TUBO H 25   R=15.5, r=12.50, e= 3.0, long =100 210Kg/cm2</v>
          </cell>
          <cell r="C2162" t="str">
            <v>u</v>
          </cell>
          <cell r="D2162" t="str">
            <v>P14</v>
          </cell>
          <cell r="E2162">
            <v>4.0320000000000009</v>
          </cell>
        </row>
        <row r="2163">
          <cell r="B2163" t="str">
            <v>TUBO H 30  R=18.5, r=15.0, e= 3.5, long =100 210Kg/cm2</v>
          </cell>
          <cell r="C2163" t="str">
            <v>u</v>
          </cell>
          <cell r="D2163" t="str">
            <v>P14</v>
          </cell>
          <cell r="E2163">
            <v>6.16</v>
          </cell>
        </row>
        <row r="2164">
          <cell r="B2164" t="str">
            <v>TUBO H 40   R=24, r=20, e= 4.0, long =100 210Kg/cm2</v>
          </cell>
          <cell r="C2164" t="str">
            <v>u</v>
          </cell>
          <cell r="D2164" t="str">
            <v>P14</v>
          </cell>
          <cell r="E2164">
            <v>7.7280000000000015</v>
          </cell>
        </row>
        <row r="2165">
          <cell r="B2165" t="str">
            <v xml:space="preserve">Tubo negro ASTM A-53 L=6m 1 1/2"                     </v>
          </cell>
          <cell r="C2165" t="str">
            <v xml:space="preserve"> u   </v>
          </cell>
          <cell r="D2165" t="str">
            <v>P55</v>
          </cell>
          <cell r="E2165">
            <v>37.576000000000001</v>
          </cell>
        </row>
        <row r="2166">
          <cell r="B2166" t="str">
            <v xml:space="preserve">Tubo negro ASTM A-53 L=6m 1 1/4"                     </v>
          </cell>
          <cell r="C2166" t="str">
            <v xml:space="preserve"> u   </v>
          </cell>
          <cell r="D2166" t="str">
            <v>P55</v>
          </cell>
          <cell r="E2166">
            <v>31.472000000000005</v>
          </cell>
        </row>
        <row r="2167">
          <cell r="B2167" t="str">
            <v xml:space="preserve">Tubo negro ASTM A-53 L=6m 1"                         </v>
          </cell>
          <cell r="C2167" t="str">
            <v xml:space="preserve"> u   </v>
          </cell>
          <cell r="D2167" t="str">
            <v>P55</v>
          </cell>
          <cell r="E2167">
            <v>23.195200000000003</v>
          </cell>
        </row>
        <row r="2168">
          <cell r="B2168" t="str">
            <v xml:space="preserve">Tubo negro ASTM A-53 L=6m 1/2"                       </v>
          </cell>
          <cell r="C2168" t="str">
            <v xml:space="preserve"> u   </v>
          </cell>
          <cell r="D2168" t="str">
            <v>P55</v>
          </cell>
          <cell r="E2168">
            <v>11.984</v>
          </cell>
        </row>
        <row r="2169">
          <cell r="B2169" t="str">
            <v xml:space="preserve">Tubo negro ASTM A-53 L=6m 2"                         </v>
          </cell>
          <cell r="C2169" t="str">
            <v xml:space="preserve"> u   </v>
          </cell>
          <cell r="D2169" t="str">
            <v>P55</v>
          </cell>
          <cell r="E2169">
            <v>50.041600000000003</v>
          </cell>
        </row>
        <row r="2170">
          <cell r="B2170" t="str">
            <v xml:space="preserve">Tubo negro ASTM A-53 L=6m 3/4"                       </v>
          </cell>
          <cell r="C2170" t="str">
            <v xml:space="preserve"> u   </v>
          </cell>
          <cell r="D2170" t="str">
            <v>P55</v>
          </cell>
          <cell r="E2170">
            <v>15.96</v>
          </cell>
        </row>
        <row r="2171">
          <cell r="B2171" t="str">
            <v xml:space="preserve">Tubo negro ISO-L1 L=6m 1 1/2"                         </v>
          </cell>
          <cell r="C2171" t="str">
            <v xml:space="preserve"> u   </v>
          </cell>
          <cell r="D2171" t="str">
            <v>P55</v>
          </cell>
          <cell r="E2171">
            <v>30.184000000000001</v>
          </cell>
        </row>
        <row r="2172">
          <cell r="B2172" t="str">
            <v xml:space="preserve">Tubo negro ISO-L1 L=6m 1 1/4"                         </v>
          </cell>
          <cell r="C2172" t="str">
            <v xml:space="preserve"> u   </v>
          </cell>
          <cell r="D2172" t="str">
            <v>P55</v>
          </cell>
          <cell r="E2172">
            <v>26.174400000000002</v>
          </cell>
        </row>
        <row r="2173">
          <cell r="B2173" t="str">
            <v xml:space="preserve">Tubo negro ISO-L1 L=6m 1"                             </v>
          </cell>
          <cell r="C2173" t="str">
            <v xml:space="preserve"> u   </v>
          </cell>
          <cell r="D2173" t="str">
            <v>P55</v>
          </cell>
          <cell r="E2173">
            <v>20.428799999999999</v>
          </cell>
        </row>
        <row r="2174">
          <cell r="B2174" t="str">
            <v xml:space="preserve">Tubo negro ISO-L1 L=6m 1/2"                           </v>
          </cell>
          <cell r="C2174" t="str">
            <v xml:space="preserve"> u   </v>
          </cell>
          <cell r="D2174" t="str">
            <v>P55</v>
          </cell>
          <cell r="E2174">
            <v>10.203200000000001</v>
          </cell>
        </row>
        <row r="2175">
          <cell r="B2175" t="str">
            <v xml:space="preserve">Tubo negro ISO-L1 L=6m 2"                             </v>
          </cell>
          <cell r="C2175" t="str">
            <v xml:space="preserve"> u   </v>
          </cell>
          <cell r="D2175" t="str">
            <v>P55</v>
          </cell>
          <cell r="E2175">
            <v>41.4848</v>
          </cell>
        </row>
        <row r="2176">
          <cell r="B2176" t="str">
            <v xml:space="preserve">Tubo negro ISO-L1 L=6m 3/4"                           </v>
          </cell>
          <cell r="C2176" t="str">
            <v xml:space="preserve"> u   </v>
          </cell>
          <cell r="D2176" t="str">
            <v>P55</v>
          </cell>
          <cell r="E2176">
            <v>13.238400000000002</v>
          </cell>
        </row>
        <row r="2177">
          <cell r="B2177" t="str">
            <v xml:space="preserve">Tubo negro L=6m Poste 1 1/2"                          </v>
          </cell>
          <cell r="C2177" t="str">
            <v xml:space="preserve"> u   </v>
          </cell>
          <cell r="D2177" t="str">
            <v>P55</v>
          </cell>
          <cell r="E2177">
            <v>19.824000000000002</v>
          </cell>
        </row>
        <row r="2178">
          <cell r="B2178" t="str">
            <v xml:space="preserve">Tubo negro L=6m Poste 1 1/4"                          </v>
          </cell>
          <cell r="C2178" t="str">
            <v xml:space="preserve"> u   </v>
          </cell>
          <cell r="D2178" t="str">
            <v>P55</v>
          </cell>
          <cell r="E2178">
            <v>17.225600000000004</v>
          </cell>
        </row>
        <row r="2179">
          <cell r="B2179" t="str">
            <v xml:space="preserve">Tubo negro L=6m Poste 1"                              </v>
          </cell>
          <cell r="C2179" t="str">
            <v xml:space="preserve"> u   </v>
          </cell>
          <cell r="D2179" t="str">
            <v>P55</v>
          </cell>
          <cell r="E2179">
            <v>11.468800000000002</v>
          </cell>
        </row>
        <row r="2180">
          <cell r="B2180" t="str">
            <v xml:space="preserve">Tubo negro L=6m Poste 2"                              </v>
          </cell>
          <cell r="C2180" t="str">
            <v xml:space="preserve"> u   </v>
          </cell>
          <cell r="D2180" t="str">
            <v>P55</v>
          </cell>
          <cell r="E2180">
            <v>24.774400000000004</v>
          </cell>
        </row>
        <row r="2181">
          <cell r="B2181" t="str">
            <v xml:space="preserve">Tubo negro L=6m Poste 3/4"                            </v>
          </cell>
          <cell r="C2181" t="str">
            <v xml:space="preserve"> u   </v>
          </cell>
          <cell r="D2181" t="str">
            <v>P55</v>
          </cell>
          <cell r="E2181">
            <v>9.2512000000000008</v>
          </cell>
        </row>
        <row r="2182">
          <cell r="B2182" t="str">
            <v xml:space="preserve">Tubo PVC  50 mm. x 3 m. desagüe                       </v>
          </cell>
          <cell r="C2182" t="str">
            <v xml:space="preserve"> u   </v>
          </cell>
          <cell r="D2182" t="str">
            <v>P79</v>
          </cell>
          <cell r="E2182">
            <v>4.6368</v>
          </cell>
        </row>
        <row r="2183">
          <cell r="B2183" t="str">
            <v xml:space="preserve">Tubo PVC  50 mm. x 3 m. desagüe tipo B                     </v>
          </cell>
          <cell r="C2183" t="str">
            <v xml:space="preserve"> u   </v>
          </cell>
          <cell r="D2183" t="str">
            <v>P48</v>
          </cell>
          <cell r="E2183">
            <v>4.4352</v>
          </cell>
        </row>
        <row r="2184">
          <cell r="B2184" t="str">
            <v>Tubo PVC  50 mm. x 3 m. Ventilación tipo A</v>
          </cell>
          <cell r="C2184" t="str">
            <v xml:space="preserve"> u   </v>
          </cell>
          <cell r="D2184" t="str">
            <v>P48</v>
          </cell>
          <cell r="E2184">
            <v>4.0023984000000006</v>
          </cell>
        </row>
        <row r="2185">
          <cell r="B2185" t="str">
            <v xml:space="preserve">Tubo PVC  75 mm. x 3 m. desagüe                       </v>
          </cell>
          <cell r="C2185" t="str">
            <v xml:space="preserve"> u   </v>
          </cell>
          <cell r="D2185" t="str">
            <v>P79</v>
          </cell>
          <cell r="E2185">
            <v>10.080000000000002</v>
          </cell>
        </row>
        <row r="2186">
          <cell r="B2186" t="str">
            <v xml:space="preserve">Tubo PVC  75 mm. x 3 m. desagüe tipo B                </v>
          </cell>
          <cell r="C2186" t="str">
            <v xml:space="preserve"> u   </v>
          </cell>
          <cell r="D2186" t="str">
            <v>P48</v>
          </cell>
          <cell r="E2186">
            <v>7.766035200000001</v>
          </cell>
        </row>
        <row r="2187">
          <cell r="B2187" t="str">
            <v>Tubo PVC  75 mm. x 3 m. Ventilación tipo A</v>
          </cell>
          <cell r="C2187" t="str">
            <v xml:space="preserve"> u   </v>
          </cell>
          <cell r="D2187" t="str">
            <v>P48</v>
          </cell>
          <cell r="E2187">
            <v>6.6128832000000006</v>
          </cell>
        </row>
        <row r="2188">
          <cell r="B2188" t="str">
            <v xml:space="preserve">Tubo PVC 110 mm. x 3 m. desagüe                       </v>
          </cell>
          <cell r="C2188" t="str">
            <v xml:space="preserve"> u   </v>
          </cell>
          <cell r="D2188" t="str">
            <v>P79</v>
          </cell>
          <cell r="E2188">
            <v>11.715200000000003</v>
          </cell>
        </row>
        <row r="2189">
          <cell r="B2189" t="str">
            <v xml:space="preserve">Tubo PVC 110 mm. x 3 m. desagüe tipo B                      </v>
          </cell>
          <cell r="C2189" t="str">
            <v xml:space="preserve"> u   </v>
          </cell>
          <cell r="D2189" t="str">
            <v>P48</v>
          </cell>
          <cell r="E2189">
            <v>12.562950400000002</v>
          </cell>
        </row>
        <row r="2190">
          <cell r="B2190" t="str">
            <v>Tubo PVC 110 mm. x 3 m. Ventilación tipo A</v>
          </cell>
          <cell r="C2190" t="str">
            <v xml:space="preserve"> u   </v>
          </cell>
          <cell r="D2190" t="str">
            <v>P48</v>
          </cell>
          <cell r="E2190">
            <v>11.603592000000001</v>
          </cell>
        </row>
        <row r="2191">
          <cell r="B2191" t="str">
            <v xml:space="preserve">Tubo PVC 160 mm. x 3 m. desagüe                       </v>
          </cell>
          <cell r="C2191" t="str">
            <v xml:space="preserve"> u   </v>
          </cell>
          <cell r="D2191" t="str">
            <v>P79</v>
          </cell>
          <cell r="E2191">
            <v>27.742400000000004</v>
          </cell>
        </row>
        <row r="2192">
          <cell r="B2192" t="str">
            <v xml:space="preserve">Tubo PVC 160 mm. x 3 m. desagüe tipo B                      </v>
          </cell>
          <cell r="C2192" t="str">
            <v xml:space="preserve"> u   </v>
          </cell>
          <cell r="D2192" t="str">
            <v>P48</v>
          </cell>
          <cell r="E2192">
            <v>29.390592000000002</v>
          </cell>
        </row>
        <row r="2193">
          <cell r="B2193" t="str">
            <v xml:space="preserve">Tubo PVC 200 mm. x 6 m. desagüe                       </v>
          </cell>
          <cell r="C2193" t="str">
            <v xml:space="preserve"> u   </v>
          </cell>
          <cell r="D2193" t="str">
            <v>P79</v>
          </cell>
          <cell r="E2193">
            <v>70.750400000000013</v>
          </cell>
        </row>
        <row r="2194">
          <cell r="B2194" t="str">
            <v xml:space="preserve">Tubo PVC 250 mm. x 6 m. desagüe ( bajo pedido)                      </v>
          </cell>
          <cell r="C2194" t="str">
            <v xml:space="preserve"> u   </v>
          </cell>
          <cell r="D2194" t="str">
            <v>P79</v>
          </cell>
          <cell r="E2194">
            <v>156.11680000000001</v>
          </cell>
        </row>
        <row r="2195">
          <cell r="B2195" t="str">
            <v xml:space="preserve">Tubo PVC 315 mm. x 6 m. desagüe (bajo pedido )                      </v>
          </cell>
          <cell r="C2195" t="str">
            <v xml:space="preserve"> u   </v>
          </cell>
          <cell r="D2195" t="str">
            <v>P79</v>
          </cell>
          <cell r="E2195">
            <v>254.44160000000002</v>
          </cell>
        </row>
        <row r="2196">
          <cell r="B2196" t="str">
            <v>Tubo PVC roscado 1" x 80 Sch</v>
          </cell>
          <cell r="C2196" t="str">
            <v xml:space="preserve"> u   </v>
          </cell>
          <cell r="D2196" t="str">
            <v>P48</v>
          </cell>
          <cell r="E2196">
            <v>14.459200000000001</v>
          </cell>
        </row>
        <row r="2197">
          <cell r="B2197" t="str">
            <v>Tubo PVC roscado 1/2" x 80 Sch 6 m</v>
          </cell>
          <cell r="C2197" t="str">
            <v xml:space="preserve"> u   </v>
          </cell>
          <cell r="D2197" t="str">
            <v>P48</v>
          </cell>
          <cell r="E2197">
            <v>7.4480000000000013</v>
          </cell>
        </row>
        <row r="2198">
          <cell r="B2198" t="str">
            <v>Tubo PVC roscado 3/4" x 80 Sch 6 m</v>
          </cell>
          <cell r="C2198" t="str">
            <v xml:space="preserve"> u   </v>
          </cell>
          <cell r="D2198" t="str">
            <v>P48</v>
          </cell>
          <cell r="E2198">
            <v>10.0128</v>
          </cell>
        </row>
        <row r="2199">
          <cell r="B2199" t="str">
            <v xml:space="preserve">Tubo rectangular 20x40x0,9mm  p= 4,94kg               </v>
          </cell>
          <cell r="C2199" t="str">
            <v xml:space="preserve"> 6 m </v>
          </cell>
          <cell r="D2199" t="str">
            <v>P70</v>
          </cell>
          <cell r="E2199">
            <v>8.02</v>
          </cell>
        </row>
        <row r="2200">
          <cell r="B2200" t="str">
            <v xml:space="preserve">Tubo rectangular 20x40x1.1mm  p= 6.85kg               </v>
          </cell>
          <cell r="C2200" t="str">
            <v xml:space="preserve"> 6 m </v>
          </cell>
          <cell r="D2200" t="str">
            <v>P70</v>
          </cell>
          <cell r="E2200">
            <v>9.6300000000000008</v>
          </cell>
        </row>
        <row r="2201">
          <cell r="B2201" t="str">
            <v xml:space="preserve">Tubo rectangular 20x40x1.5mm  p= 8.28kg               </v>
          </cell>
          <cell r="C2201" t="str">
            <v xml:space="preserve"> 6 m </v>
          </cell>
          <cell r="D2201" t="str">
            <v>P70</v>
          </cell>
          <cell r="E2201">
            <v>11.32</v>
          </cell>
        </row>
        <row r="2202">
          <cell r="B2202" t="str">
            <v xml:space="preserve">Tubo rectangular 25x50x1.0mm  p= 7.08kg               </v>
          </cell>
          <cell r="C2202" t="str">
            <v xml:space="preserve"> 6 m </v>
          </cell>
          <cell r="D2202" t="str">
            <v>P70</v>
          </cell>
          <cell r="E2202">
            <v>7.77</v>
          </cell>
        </row>
        <row r="2203">
          <cell r="B2203" t="str">
            <v xml:space="preserve">Tubo rectangular 25x50x1.5mm  p=10.50kg               </v>
          </cell>
          <cell r="C2203" t="str">
            <v xml:space="preserve"> 6 m </v>
          </cell>
          <cell r="D2203" t="str">
            <v>P70</v>
          </cell>
          <cell r="E2203">
            <v>14.04</v>
          </cell>
        </row>
        <row r="2204">
          <cell r="B2204" t="str">
            <v xml:space="preserve">Tubo redondo  1.0" x 1.1mm peso= 4.09kg               </v>
          </cell>
          <cell r="C2204" t="str">
            <v xml:space="preserve"> 6 m </v>
          </cell>
          <cell r="D2204" t="str">
            <v>P70</v>
          </cell>
          <cell r="E2204">
            <v>6.59</v>
          </cell>
        </row>
        <row r="2205">
          <cell r="B2205" t="str">
            <v xml:space="preserve">Tubo redondo  1.0" x 1.5mm peso= 5.46kg               </v>
          </cell>
          <cell r="C2205" t="str">
            <v xml:space="preserve"> 6 m </v>
          </cell>
          <cell r="D2205" t="str">
            <v>P70</v>
          </cell>
          <cell r="E2205">
            <v>7.6</v>
          </cell>
        </row>
        <row r="2206">
          <cell r="B2206" t="str">
            <v xml:space="preserve">Tubo redondo  1/2" x 0,9mm peso= 1.66kg               </v>
          </cell>
          <cell r="C2206" t="str">
            <v xml:space="preserve"> 6 m </v>
          </cell>
          <cell r="D2206" t="str">
            <v>P70</v>
          </cell>
          <cell r="E2206">
            <v>2.97</v>
          </cell>
        </row>
        <row r="2207">
          <cell r="B2207" t="str">
            <v xml:space="preserve">Tubo redondo  1/2" x 0.75mm peso= 1.37kg               </v>
          </cell>
          <cell r="C2207" t="str">
            <v xml:space="preserve"> 6 m </v>
          </cell>
          <cell r="D2207" t="str">
            <v>P70</v>
          </cell>
          <cell r="E2207">
            <v>2.4500000000000002</v>
          </cell>
        </row>
        <row r="2208">
          <cell r="B2208" t="str">
            <v xml:space="preserve">Tubo redondo  2.0" x 1.1mm peso= 8,28kg               </v>
          </cell>
          <cell r="C2208" t="str">
            <v xml:space="preserve"> 6 m </v>
          </cell>
          <cell r="D2208" t="str">
            <v>P70</v>
          </cell>
          <cell r="E2208">
            <v>15.28</v>
          </cell>
        </row>
        <row r="2209">
          <cell r="B2209" t="str">
            <v xml:space="preserve">Tubo redondo  2.0" x 1.5mm peso=11.30kg               </v>
          </cell>
          <cell r="C2209" t="str">
            <v xml:space="preserve"> 6 m </v>
          </cell>
          <cell r="D2209" t="str">
            <v>P70</v>
          </cell>
          <cell r="E2209">
            <v>15.63</v>
          </cell>
        </row>
        <row r="2210">
          <cell r="B2210" t="str">
            <v xml:space="preserve">Tubo redondo  2.0" x 2.0mm peso=14.02kg               </v>
          </cell>
          <cell r="C2210" t="str">
            <v xml:space="preserve"> 6 m </v>
          </cell>
          <cell r="D2210" t="str">
            <v>P70</v>
          </cell>
          <cell r="E2210">
            <v>29.09</v>
          </cell>
        </row>
        <row r="2211">
          <cell r="B2211" t="str">
            <v>Tubo redondo  3/4" x 0,90mm</v>
          </cell>
          <cell r="C2211" t="str">
            <v xml:space="preserve"> 6 m </v>
          </cell>
          <cell r="D2211" t="str">
            <v>P96</v>
          </cell>
          <cell r="E2211">
            <v>3.6848000000000005</v>
          </cell>
        </row>
        <row r="2212">
          <cell r="B2212" t="str">
            <v xml:space="preserve">Tubo redondo  3/4" x 0,90mm peso= 2.50kg               </v>
          </cell>
          <cell r="C2212" t="str">
            <v xml:space="preserve"> 6 m </v>
          </cell>
          <cell r="D2212" t="str">
            <v>P70</v>
          </cell>
          <cell r="E2212">
            <v>3.91</v>
          </cell>
        </row>
        <row r="2213">
          <cell r="B2213" t="str">
            <v>Tubo redondo  3/4" x 0.75mm</v>
          </cell>
          <cell r="C2213" t="str">
            <v xml:space="preserve"> 6 m </v>
          </cell>
          <cell r="D2213" t="str">
            <v>P96</v>
          </cell>
          <cell r="E2213">
            <v>3.1472000000000002</v>
          </cell>
        </row>
        <row r="2214">
          <cell r="B2214" t="str">
            <v xml:space="preserve">Tubo redondo  3/4" x 0.75mm peso= 2.79kg               </v>
          </cell>
          <cell r="C2214" t="str">
            <v xml:space="preserve"> 6 m </v>
          </cell>
          <cell r="D2214" t="str">
            <v>P70</v>
          </cell>
          <cell r="E2214">
            <v>3.6</v>
          </cell>
        </row>
        <row r="2215">
          <cell r="B2215" t="str">
            <v>Tubo redondo  3/4" x 1.1mm</v>
          </cell>
          <cell r="C2215" t="str">
            <v xml:space="preserve"> 6 m </v>
          </cell>
          <cell r="D2215" t="str">
            <v>P96</v>
          </cell>
          <cell r="E2215">
            <v>4.2448000000000006</v>
          </cell>
        </row>
        <row r="2216">
          <cell r="B2216" t="str">
            <v xml:space="preserve">Tubo redondo  3/4" x 1.1mm peso= 2,53kg               </v>
          </cell>
          <cell r="C2216" t="str">
            <v xml:space="preserve"> 6 m </v>
          </cell>
          <cell r="D2216" t="str">
            <v>P70</v>
          </cell>
          <cell r="E2216">
            <v>4.88</v>
          </cell>
        </row>
        <row r="2217">
          <cell r="B2217" t="str">
            <v xml:space="preserve">Tubo redondo  5/8" x 0.75mm </v>
          </cell>
          <cell r="C2217" t="str">
            <v xml:space="preserve"> 6 m </v>
          </cell>
          <cell r="D2217" t="str">
            <v>P96</v>
          </cell>
          <cell r="E2217">
            <v>2.8559999999999999</v>
          </cell>
        </row>
        <row r="2218">
          <cell r="B2218" t="str">
            <v>Tubo redondo  5/8" x 0.9mm</v>
          </cell>
          <cell r="C2218" t="str">
            <v xml:space="preserve"> 6 m </v>
          </cell>
          <cell r="D2218" t="str">
            <v>P96</v>
          </cell>
          <cell r="E2218">
            <v>3.0688000000000004</v>
          </cell>
        </row>
        <row r="2219">
          <cell r="B2219" t="str">
            <v xml:space="preserve">Tubo redondo  5/8" x 0.9mm peso= 2,12kg               </v>
          </cell>
          <cell r="C2219" t="str">
            <v xml:space="preserve"> 6 m </v>
          </cell>
          <cell r="D2219" t="str">
            <v>P70</v>
          </cell>
          <cell r="E2219">
            <v>3.26</v>
          </cell>
        </row>
        <row r="2220">
          <cell r="B2220" t="str">
            <v>Tubo redondo  5/8" x 1.1mm</v>
          </cell>
          <cell r="C2220" t="str">
            <v xml:space="preserve"> 6 m </v>
          </cell>
          <cell r="D2220" t="str">
            <v>P96</v>
          </cell>
          <cell r="E2220">
            <v>3.7296000000000005</v>
          </cell>
        </row>
        <row r="2221">
          <cell r="B2221" t="str">
            <v xml:space="preserve">Tubo redondo  5/8" x 1.1mm peso= 2.53kg               </v>
          </cell>
          <cell r="C2221" t="str">
            <v xml:space="preserve"> 6 m </v>
          </cell>
          <cell r="D2221" t="str">
            <v>P70</v>
          </cell>
          <cell r="E2221">
            <v>4</v>
          </cell>
        </row>
        <row r="2222">
          <cell r="B2222" t="str">
            <v>Tubo redondo  5/8" x 1.4mm</v>
          </cell>
          <cell r="C2222" t="str">
            <v xml:space="preserve"> 6 m </v>
          </cell>
          <cell r="D2222" t="str">
            <v>P96</v>
          </cell>
          <cell r="E2222">
            <v>4.6704000000000008</v>
          </cell>
        </row>
        <row r="2223">
          <cell r="B2223" t="str">
            <v>Tubo redondo  7/8" x 0,90mm</v>
          </cell>
          <cell r="C2223" t="str">
            <v xml:space="preserve"> 6 m </v>
          </cell>
          <cell r="D2223" t="str">
            <v>P96</v>
          </cell>
          <cell r="E2223">
            <v>4.2560000000000002</v>
          </cell>
        </row>
        <row r="2224">
          <cell r="B2224" t="str">
            <v xml:space="preserve">Tubo redondo  7/8" x 0,90mm  peso= 2,92kg              </v>
          </cell>
          <cell r="C2224" t="str">
            <v xml:space="preserve"> 6 m </v>
          </cell>
          <cell r="D2224" t="str">
            <v>P70</v>
          </cell>
          <cell r="E2224">
            <v>4.5</v>
          </cell>
        </row>
        <row r="2225">
          <cell r="B2225" t="str">
            <v>Tubo redondo  7/8" x 0.75mm</v>
          </cell>
          <cell r="C2225" t="str">
            <v xml:space="preserve"> 6 m </v>
          </cell>
          <cell r="D2225" t="str">
            <v>P96</v>
          </cell>
          <cell r="E2225">
            <v>4.3231999999999999</v>
          </cell>
        </row>
        <row r="2226">
          <cell r="B2226" t="str">
            <v xml:space="preserve">Tubo redondo  7/8" x 0.75mm peso= 2.44kg               </v>
          </cell>
          <cell r="C2226" t="str">
            <v xml:space="preserve"> 6 m </v>
          </cell>
          <cell r="D2226" t="str">
            <v>P70</v>
          </cell>
          <cell r="E2226">
            <v>4.3</v>
          </cell>
        </row>
        <row r="2227">
          <cell r="B2227" t="str">
            <v xml:space="preserve">Tubo redondo  7/8" x 1.1mm </v>
          </cell>
          <cell r="C2227" t="str">
            <v xml:space="preserve"> 6 m </v>
          </cell>
          <cell r="D2227" t="str">
            <v>P96</v>
          </cell>
          <cell r="E2227">
            <v>5.0624000000000002</v>
          </cell>
        </row>
        <row r="2228">
          <cell r="B2228" t="str">
            <v xml:space="preserve">Tubo redondo  7/8" x 1.1mm  peso= 3.57kg              </v>
          </cell>
          <cell r="C2228" t="str">
            <v xml:space="preserve"> 6 m </v>
          </cell>
          <cell r="D2228" t="str">
            <v>P70</v>
          </cell>
          <cell r="E2228">
            <v>5.83</v>
          </cell>
        </row>
        <row r="2229">
          <cell r="B2229" t="str">
            <v>Tubo redondo 1 1/2" x 0,9mm</v>
          </cell>
          <cell r="C2229" t="str">
            <v xml:space="preserve"> 6 m </v>
          </cell>
          <cell r="D2229" t="str">
            <v>P96</v>
          </cell>
          <cell r="E2229">
            <v>7.4032000000000009</v>
          </cell>
        </row>
        <row r="2230">
          <cell r="B2230" t="str">
            <v xml:space="preserve">Tubo redondo 1 1/2" x 0,9mm peso= 5.00kg              </v>
          </cell>
          <cell r="C2230" t="str">
            <v xml:space="preserve"> 6 m </v>
          </cell>
          <cell r="D2230" t="str">
            <v>P70</v>
          </cell>
          <cell r="E2230">
            <v>8.58</v>
          </cell>
        </row>
        <row r="2231">
          <cell r="B2231" t="str">
            <v>Tubo redondo 1 1/2" x 1.1mm</v>
          </cell>
          <cell r="C2231" t="str">
            <v xml:space="preserve"> 6 m </v>
          </cell>
          <cell r="D2231" t="str">
            <v>P96</v>
          </cell>
          <cell r="E2231">
            <v>8.6688000000000009</v>
          </cell>
        </row>
        <row r="2232">
          <cell r="B2232" t="str">
            <v xml:space="preserve">Tubo redondo 1 1/2" x 1.1mm peso= 6.11kg          </v>
          </cell>
          <cell r="C2232" t="str">
            <v xml:space="preserve"> 6 m </v>
          </cell>
          <cell r="D2232" t="str">
            <v>P70</v>
          </cell>
          <cell r="E2232">
            <v>9.98</v>
          </cell>
        </row>
        <row r="2233">
          <cell r="B2233" t="str">
            <v>Tubo redondo 1 1/2" x 1.4mm</v>
          </cell>
          <cell r="C2233" t="str">
            <v xml:space="preserve">6 m </v>
          </cell>
          <cell r="D2233" t="str">
            <v>P96</v>
          </cell>
          <cell r="E2233">
            <v>11.412800000000001</v>
          </cell>
        </row>
        <row r="2234">
          <cell r="B2234" t="str">
            <v xml:space="preserve">Tubo redondo 1 1/2" x 1.5mm peso= 8.25kg              </v>
          </cell>
          <cell r="C2234" t="str">
            <v xml:space="preserve"> 6 m </v>
          </cell>
          <cell r="D2234" t="str">
            <v>P70</v>
          </cell>
          <cell r="E2234">
            <v>11.61</v>
          </cell>
        </row>
        <row r="2235">
          <cell r="B2235" t="str">
            <v xml:space="preserve">Tubo redondo 1 1/2" x 2.0mm peso=10.98kg              </v>
          </cell>
          <cell r="C2235" t="str">
            <v xml:space="preserve"> 6 m </v>
          </cell>
          <cell r="D2235" t="str">
            <v>P70</v>
          </cell>
          <cell r="E2235">
            <v>22.37</v>
          </cell>
        </row>
        <row r="2236">
          <cell r="B2236" t="str">
            <v>Tubo redondo 1 1/4" x 0,9mm</v>
          </cell>
          <cell r="C2236" t="str">
            <v xml:space="preserve">6 m </v>
          </cell>
          <cell r="D2236" t="str">
            <v>P96</v>
          </cell>
          <cell r="E2236">
            <v>6.2384000000000013</v>
          </cell>
        </row>
        <row r="2237">
          <cell r="B2237" t="str">
            <v xml:space="preserve">Tubo redondo 1 1/4" x 0,9mm peso= 4.15kg              </v>
          </cell>
          <cell r="C2237" t="str">
            <v xml:space="preserve"> 6 m </v>
          </cell>
          <cell r="D2237" t="str">
            <v>P70</v>
          </cell>
          <cell r="E2237">
            <v>6.82</v>
          </cell>
        </row>
        <row r="2238">
          <cell r="B2238" t="str">
            <v>Tubo redondo 1 1/4" x 1.1mm</v>
          </cell>
          <cell r="C2238" t="str">
            <v xml:space="preserve">6 m </v>
          </cell>
          <cell r="D2238" t="str">
            <v>P96</v>
          </cell>
          <cell r="E2238">
            <v>7.1792000000000007</v>
          </cell>
        </row>
        <row r="2239">
          <cell r="B2239" t="str">
            <v xml:space="preserve">Tubo redondo 1 1/4" x 1.1mm peso= 5.07kg              </v>
          </cell>
          <cell r="C2239" t="str">
            <v xml:space="preserve"> 6 m </v>
          </cell>
          <cell r="D2239" t="str">
            <v>P70</v>
          </cell>
          <cell r="E2239">
            <v>8.26</v>
          </cell>
        </row>
        <row r="2240">
          <cell r="B2240" t="str">
            <v>Tubo redondo 1 1/4" x 1.4mm</v>
          </cell>
          <cell r="C2240" t="str">
            <v xml:space="preserve">6 m </v>
          </cell>
          <cell r="D2240" t="str">
            <v>P96</v>
          </cell>
          <cell r="E2240">
            <v>9.4752000000000027</v>
          </cell>
        </row>
        <row r="2241">
          <cell r="B2241" t="str">
            <v xml:space="preserve">Tubo redondo 1 1/4" x 1.5mm peso= 6.92kg              </v>
          </cell>
          <cell r="C2241" t="str">
            <v xml:space="preserve"> 6 m </v>
          </cell>
          <cell r="D2241" t="str">
            <v>P70</v>
          </cell>
          <cell r="E2241">
            <v>9.6</v>
          </cell>
        </row>
        <row r="2242">
          <cell r="B2242" t="str">
            <v xml:space="preserve">Tubo redondo 1 1/4" x 2.0mm peso= 8,64kg              </v>
          </cell>
          <cell r="C2242" t="str">
            <v xml:space="preserve"> 6 m </v>
          </cell>
          <cell r="D2242" t="str">
            <v>P70</v>
          </cell>
          <cell r="E2242">
            <v>18.39</v>
          </cell>
        </row>
        <row r="2243">
          <cell r="B2243" t="str">
            <v>Tubo redondo 1 7/8" x 0,9mm</v>
          </cell>
          <cell r="C2243" t="str">
            <v xml:space="preserve">6 m </v>
          </cell>
          <cell r="D2243" t="str">
            <v>P96</v>
          </cell>
          <cell r="E2243">
            <v>9.4080000000000013</v>
          </cell>
        </row>
        <row r="2244">
          <cell r="B2244" t="str">
            <v xml:space="preserve">Tubo redondo 1 7/8" x 0,9mm peso= 6,35kg              </v>
          </cell>
          <cell r="C2244" t="str">
            <v xml:space="preserve"> 6 m </v>
          </cell>
          <cell r="D2244" t="str">
            <v>P70</v>
          </cell>
          <cell r="E2244">
            <v>10.38</v>
          </cell>
        </row>
        <row r="2245">
          <cell r="B2245" t="str">
            <v>Tubo redondo 1 7/8" x 1.1mm</v>
          </cell>
          <cell r="C2245" t="str">
            <v xml:space="preserve">6 m </v>
          </cell>
          <cell r="D2245" t="str">
            <v>P96</v>
          </cell>
          <cell r="E2245">
            <v>11.636800000000001</v>
          </cell>
        </row>
        <row r="2246">
          <cell r="B2246" t="str">
            <v xml:space="preserve">Tubo redondo 1 7/8" x 1.1mm peso= 7,77kg              </v>
          </cell>
          <cell r="C2246" t="str">
            <v xml:space="preserve"> 6 m </v>
          </cell>
          <cell r="D2246" t="str">
            <v>P70</v>
          </cell>
          <cell r="E2246">
            <v>15.45</v>
          </cell>
        </row>
        <row r="2247">
          <cell r="B2247" t="str">
            <v>Tubo redondo 1 7/8" x 1.4mm</v>
          </cell>
          <cell r="C2247" t="str">
            <v xml:space="preserve">6 m </v>
          </cell>
          <cell r="D2247" t="str">
            <v>P96</v>
          </cell>
          <cell r="E2247">
            <v>14.616000000000001</v>
          </cell>
        </row>
        <row r="2248">
          <cell r="B2248" t="str">
            <v xml:space="preserve">Tubo redondo 1.0" x 0.75 mm             </v>
          </cell>
          <cell r="C2248" t="str">
            <v xml:space="preserve"> 6 m </v>
          </cell>
          <cell r="D2248" t="str">
            <v>P96</v>
          </cell>
          <cell r="E2248">
            <v>4.5584000000000007</v>
          </cell>
        </row>
        <row r="2249">
          <cell r="B2249" t="str">
            <v xml:space="preserve">Tubo redondo 1.0" x 0.90 mm             </v>
          </cell>
          <cell r="C2249" t="str">
            <v xml:space="preserve"> 6 m </v>
          </cell>
          <cell r="D2249" t="str">
            <v>P96</v>
          </cell>
          <cell r="E2249">
            <v>4.9392000000000005</v>
          </cell>
        </row>
        <row r="2250">
          <cell r="B2250" t="str">
            <v xml:space="preserve">Tubo redondo 1.0" x 1.1 mm             </v>
          </cell>
          <cell r="C2250" t="str">
            <v xml:space="preserve"> 6 m </v>
          </cell>
          <cell r="D2250" t="str">
            <v>P96</v>
          </cell>
          <cell r="E2250">
            <v>5.7232000000000012</v>
          </cell>
        </row>
        <row r="2251">
          <cell r="B2251" t="str">
            <v xml:space="preserve">Tubo redondo 1.0" x 2.0 mm  peso= 7.08kg              </v>
          </cell>
          <cell r="C2251" t="str">
            <v xml:space="preserve"> 6 m </v>
          </cell>
          <cell r="D2251" t="str">
            <v>P70</v>
          </cell>
          <cell r="E2251">
            <v>9.44</v>
          </cell>
        </row>
        <row r="2252">
          <cell r="B2252" t="str">
            <v xml:space="preserve">Tubo Tricapa Hidro 3 de 1 1/2" x 6 mts.                       </v>
          </cell>
          <cell r="C2252" t="str">
            <v xml:space="preserve"> u   </v>
          </cell>
          <cell r="D2252" t="str">
            <v>P46</v>
          </cell>
          <cell r="E2252">
            <v>26.611200000000004</v>
          </cell>
        </row>
        <row r="2253">
          <cell r="B2253" t="str">
            <v xml:space="preserve">Tubo Tricapa Hidro 3 de 1 1/4" x 6 mts.                       </v>
          </cell>
          <cell r="C2253" t="str">
            <v xml:space="preserve"> u   </v>
          </cell>
          <cell r="D2253" t="str">
            <v>P46</v>
          </cell>
          <cell r="E2253">
            <v>21.739200000000004</v>
          </cell>
        </row>
        <row r="2254">
          <cell r="B2254" t="str">
            <v xml:space="preserve">Tubo Tricapa Hidro 3 de 1" x 6m                                  </v>
          </cell>
          <cell r="C2254" t="str">
            <v xml:space="preserve"> u   </v>
          </cell>
          <cell r="D2254" t="str">
            <v>P46</v>
          </cell>
          <cell r="E2254">
            <v>15.108800000000002</v>
          </cell>
        </row>
        <row r="2255">
          <cell r="B2255" t="str">
            <v xml:space="preserve">Tubo Tricapa Hidro 3 de 1/2" x 6m                                </v>
          </cell>
          <cell r="C2255" t="str">
            <v xml:space="preserve"> u   </v>
          </cell>
          <cell r="D2255" t="str">
            <v>P46</v>
          </cell>
          <cell r="E2255">
            <v>6.5520000000000005</v>
          </cell>
        </row>
        <row r="2256">
          <cell r="B2256" t="str">
            <v xml:space="preserve">Tubo Tricapa Hidro 3 de 2" x 6 mts.                       </v>
          </cell>
          <cell r="C2256" t="str">
            <v xml:space="preserve"> u   </v>
          </cell>
          <cell r="D2256" t="str">
            <v>P46</v>
          </cell>
          <cell r="E2256">
            <v>40.801600000000001</v>
          </cell>
        </row>
        <row r="2257">
          <cell r="B2257" t="str">
            <v xml:space="preserve">Tubo Tricapa Hidro 3 de 3/4" x 6m                                </v>
          </cell>
          <cell r="C2257" t="str">
            <v xml:space="preserve"> u   </v>
          </cell>
          <cell r="D2257" t="str">
            <v>P46</v>
          </cell>
          <cell r="E2257">
            <v>9.6992000000000012</v>
          </cell>
        </row>
        <row r="2258">
          <cell r="B2258" t="str">
            <v xml:space="preserve">Tubo unión  Z  0.50 MPa  110 mm                        </v>
          </cell>
          <cell r="C2258" t="str">
            <v xml:space="preserve"> 6 m </v>
          </cell>
          <cell r="D2258" t="str">
            <v>P79</v>
          </cell>
          <cell r="E2258">
            <v>30.318400000000004</v>
          </cell>
        </row>
        <row r="2259">
          <cell r="B2259" t="str">
            <v xml:space="preserve">Tubo unión  Z  0.50 MPa  160 mm                        </v>
          </cell>
          <cell r="C2259" t="str">
            <v xml:space="preserve"> 6 m </v>
          </cell>
          <cell r="D2259" t="str">
            <v>P79</v>
          </cell>
          <cell r="E2259">
            <v>62.675200000000004</v>
          </cell>
        </row>
        <row r="2260">
          <cell r="B2260" t="str">
            <v xml:space="preserve">Tubo unión  Z  0.50 MPa  200 mm                        </v>
          </cell>
          <cell r="C2260" t="str">
            <v xml:space="preserve"> 6 m </v>
          </cell>
          <cell r="D2260" t="str">
            <v>P79</v>
          </cell>
          <cell r="E2260">
            <v>84.369600000000005</v>
          </cell>
        </row>
        <row r="2261">
          <cell r="B2261" t="str">
            <v xml:space="preserve">Tubo unión  Z  0.50 MPa  250 mm                        </v>
          </cell>
          <cell r="C2261" t="str">
            <v xml:space="preserve"> 6 m </v>
          </cell>
          <cell r="D2261" t="str">
            <v>P79</v>
          </cell>
          <cell r="E2261">
            <v>142.7328</v>
          </cell>
        </row>
        <row r="2262">
          <cell r="B2262" t="str">
            <v xml:space="preserve">Tubo unión  Z  0.50 MPa  315 mm                        </v>
          </cell>
          <cell r="C2262" t="str">
            <v xml:space="preserve"> 6 m </v>
          </cell>
          <cell r="D2262" t="str">
            <v>P79</v>
          </cell>
          <cell r="E2262">
            <v>232.74720000000002</v>
          </cell>
        </row>
        <row r="2263">
          <cell r="B2263" t="str">
            <v xml:space="preserve">Tubo unión  Z  0.50 MPa  90 mm                        </v>
          </cell>
          <cell r="C2263" t="str">
            <v xml:space="preserve"> 6 m </v>
          </cell>
          <cell r="D2263" t="str">
            <v>P79</v>
          </cell>
          <cell r="E2263">
            <v>20.451200000000004</v>
          </cell>
        </row>
        <row r="2264">
          <cell r="B2264" t="str">
            <v xml:space="preserve">Tubo unión  Z  0.63 MPa  90 mm                        </v>
          </cell>
          <cell r="C2264" t="str">
            <v xml:space="preserve"> 6 m </v>
          </cell>
          <cell r="D2264" t="str">
            <v>P79</v>
          </cell>
          <cell r="E2264">
            <v>22.96</v>
          </cell>
        </row>
        <row r="2265">
          <cell r="B2265" t="str">
            <v xml:space="preserve">Tubo unión  Z  0.63 MPa 110 mm                        </v>
          </cell>
          <cell r="C2265" t="str">
            <v xml:space="preserve"> 6 m </v>
          </cell>
          <cell r="D2265" t="str">
            <v>P79</v>
          </cell>
          <cell r="E2265">
            <v>34.776000000000003</v>
          </cell>
        </row>
        <row r="2266">
          <cell r="B2266" t="str">
            <v xml:space="preserve">Tubo unión  Z  0.63 MPa 160 mm                        </v>
          </cell>
          <cell r="C2266" t="str">
            <v xml:space="preserve"> 6 m </v>
          </cell>
          <cell r="D2266" t="str">
            <v>P79</v>
          </cell>
          <cell r="E2266">
            <v>71.624000000000009</v>
          </cell>
        </row>
        <row r="2267">
          <cell r="B2267" t="str">
            <v xml:space="preserve">Tubo unión  Z  0.63 MPa 200 mm                        </v>
          </cell>
          <cell r="C2267" t="str">
            <v xml:space="preserve"> 6 m </v>
          </cell>
          <cell r="D2267" t="str">
            <v>P79</v>
          </cell>
          <cell r="E2267">
            <v>110.9584</v>
          </cell>
        </row>
        <row r="2268">
          <cell r="B2268" t="str">
            <v xml:space="preserve">Tubo unión  Z  0.63 MPa 250 mm                        </v>
          </cell>
          <cell r="C2268" t="str">
            <v xml:space="preserve"> 6 m </v>
          </cell>
          <cell r="D2268" t="str">
            <v>P79</v>
          </cell>
          <cell r="E2268">
            <v>177.11680000000001</v>
          </cell>
        </row>
        <row r="2269">
          <cell r="B2269" t="str">
            <v xml:space="preserve">Tubo unión  Z  0.63 MPa 315 mm                        </v>
          </cell>
          <cell r="C2269" t="str">
            <v xml:space="preserve"> 6 m </v>
          </cell>
          <cell r="D2269" t="str">
            <v>P79</v>
          </cell>
          <cell r="E2269">
            <v>282.94560000000001</v>
          </cell>
        </row>
        <row r="2270">
          <cell r="B2270" t="str">
            <v xml:space="preserve">Tubo unión  Z  0.80 MPa  63 mm                        </v>
          </cell>
          <cell r="C2270" t="str">
            <v xml:space="preserve"> 6 m </v>
          </cell>
          <cell r="D2270" t="str">
            <v>P79</v>
          </cell>
          <cell r="E2270">
            <v>19.1296</v>
          </cell>
        </row>
        <row r="2271">
          <cell r="B2271" t="str">
            <v xml:space="preserve">Tubo unión  Z  0.80 MPa  90 mm                        </v>
          </cell>
          <cell r="C2271" t="str">
            <v xml:space="preserve"> 6 m </v>
          </cell>
          <cell r="D2271" t="str">
            <v>P79</v>
          </cell>
          <cell r="E2271">
            <v>29.568000000000001</v>
          </cell>
        </row>
        <row r="2272">
          <cell r="B2272" t="str">
            <v xml:space="preserve">Tubo unión  Z  0.80 MPa 110 mm                        </v>
          </cell>
          <cell r="C2272" t="str">
            <v xml:space="preserve"> 6 m </v>
          </cell>
          <cell r="D2272" t="str">
            <v>P79</v>
          </cell>
          <cell r="E2272">
            <v>42.335999999999999</v>
          </cell>
        </row>
        <row r="2273">
          <cell r="B2273" t="str">
            <v xml:space="preserve">Tubo unión  Z  0.80 MPa 160 mm                        </v>
          </cell>
          <cell r="C2273" t="str">
            <v xml:space="preserve"> 6 m </v>
          </cell>
          <cell r="D2273" t="str">
            <v>P79</v>
          </cell>
          <cell r="E2273">
            <v>92.836800000000011</v>
          </cell>
        </row>
        <row r="2274">
          <cell r="B2274" t="str">
            <v xml:space="preserve">Tubo unión  Z  0.80 MPa 200 mm                        </v>
          </cell>
          <cell r="C2274" t="str">
            <v xml:space="preserve"> 6 m </v>
          </cell>
          <cell r="D2274" t="str">
            <v>P79</v>
          </cell>
          <cell r="E2274">
            <v>133.59360000000001</v>
          </cell>
        </row>
        <row r="2275">
          <cell r="B2275" t="str">
            <v xml:space="preserve">Tubo unión  Z  0.80 MPa 250 mm                        </v>
          </cell>
          <cell r="C2275" t="str">
            <v xml:space="preserve"> 6 m </v>
          </cell>
          <cell r="D2275" t="str">
            <v>P79</v>
          </cell>
          <cell r="E2275">
            <v>224.80640000000002</v>
          </cell>
        </row>
        <row r="2276">
          <cell r="B2276" t="str">
            <v xml:space="preserve">Tubo unión  Z  0.80 MPa 315 mm                        </v>
          </cell>
          <cell r="C2276" t="str">
            <v xml:space="preserve"> 6 m </v>
          </cell>
          <cell r="D2276" t="str">
            <v>P79</v>
          </cell>
          <cell r="E2276">
            <v>367.4384</v>
          </cell>
        </row>
        <row r="2277">
          <cell r="B2277" t="str">
            <v xml:space="preserve">Tubo unión E/C 0.63 MPa  90 mm                        </v>
          </cell>
          <cell r="C2277" t="str">
            <v xml:space="preserve"> 6 m </v>
          </cell>
          <cell r="D2277" t="str">
            <v>P79</v>
          </cell>
          <cell r="E2277">
            <v>22.982400000000002</v>
          </cell>
        </row>
        <row r="2278">
          <cell r="B2278" t="str">
            <v xml:space="preserve">Tubo unión E/C 0.63 MPa 110 mm                       </v>
          </cell>
          <cell r="C2278" t="str">
            <v xml:space="preserve"> 6 m </v>
          </cell>
          <cell r="D2278" t="str">
            <v>P79</v>
          </cell>
          <cell r="E2278">
            <v>31.550400000000003</v>
          </cell>
        </row>
        <row r="2279">
          <cell r="B2279" t="str">
            <v xml:space="preserve">Tubo unión E/C 0.63 MPa 160 mm                       </v>
          </cell>
          <cell r="C2279" t="str">
            <v xml:space="preserve"> 6 m </v>
          </cell>
          <cell r="D2279" t="str">
            <v>P79</v>
          </cell>
          <cell r="E2279">
            <v>68.510400000000004</v>
          </cell>
        </row>
        <row r="2280">
          <cell r="B2280" t="str">
            <v xml:space="preserve">Tubo unión E/C 0.63 MPa 200 mm                       </v>
          </cell>
          <cell r="C2280" t="str">
            <v xml:space="preserve"> 6 m </v>
          </cell>
          <cell r="D2280" t="str">
            <v>P79</v>
          </cell>
          <cell r="E2280">
            <v>102.02080000000001</v>
          </cell>
        </row>
        <row r="2281">
          <cell r="B2281" t="str">
            <v xml:space="preserve">Tubo unión E/C 0.63 MPa 225 mm  (bajo pedido)                     </v>
          </cell>
          <cell r="C2281" t="str">
            <v xml:space="preserve"> 6 m </v>
          </cell>
          <cell r="D2281" t="str">
            <v>P79</v>
          </cell>
          <cell r="E2281">
            <v>149.01600000000002</v>
          </cell>
        </row>
        <row r="2282">
          <cell r="B2282" t="str">
            <v xml:space="preserve">Tubo unión E/C 0.80 MPa  63 mm                        </v>
          </cell>
          <cell r="C2282" t="str">
            <v xml:space="preserve"> 6 m </v>
          </cell>
          <cell r="D2282" t="str">
            <v>P79</v>
          </cell>
          <cell r="E2282">
            <v>14.224</v>
          </cell>
        </row>
        <row r="2283">
          <cell r="B2283" t="str">
            <v xml:space="preserve">Tubo unión E/C 0.80 MPa  90 mm                        </v>
          </cell>
          <cell r="C2283" t="str">
            <v xml:space="preserve"> 6 m </v>
          </cell>
          <cell r="D2283" t="str">
            <v>P79</v>
          </cell>
          <cell r="E2283">
            <v>29.030400000000004</v>
          </cell>
        </row>
        <row r="2284">
          <cell r="B2284" t="str">
            <v xml:space="preserve">Tubo unión E/C 0.80 MPa 110 mm                       </v>
          </cell>
          <cell r="C2284" t="str">
            <v xml:space="preserve"> 6 m </v>
          </cell>
          <cell r="D2284" t="str">
            <v>P79</v>
          </cell>
          <cell r="E2284">
            <v>39.7712</v>
          </cell>
        </row>
        <row r="2285">
          <cell r="B2285" t="str">
            <v xml:space="preserve">Tubo unión E/C 0.80 MPa 160 mm                       </v>
          </cell>
          <cell r="C2285" t="str">
            <v xml:space="preserve"> 6 m </v>
          </cell>
          <cell r="D2285" t="str">
            <v>P79</v>
          </cell>
          <cell r="E2285">
            <v>84.056000000000012</v>
          </cell>
        </row>
        <row r="2286">
          <cell r="B2286" t="str">
            <v xml:space="preserve">Tubo unión E/C 0.80 MPa 200 mm                       </v>
          </cell>
          <cell r="C2286" t="str">
            <v xml:space="preserve"> 6 m </v>
          </cell>
          <cell r="D2286" t="str">
            <v>P79</v>
          </cell>
          <cell r="E2286">
            <v>121.00480000000002</v>
          </cell>
        </row>
        <row r="2287">
          <cell r="B2287" t="str">
            <v xml:space="preserve">Tubo unión E/C 0.80 MPa 225 mm  (bajo pedido)                         </v>
          </cell>
          <cell r="C2287" t="str">
            <v xml:space="preserve"> 6 m </v>
          </cell>
          <cell r="D2287" t="str">
            <v>P79</v>
          </cell>
          <cell r="E2287">
            <v>182.64960000000002</v>
          </cell>
        </row>
        <row r="2288">
          <cell r="B2288" t="str">
            <v xml:space="preserve">Tubo unión E/C 1.00 MPa 40 mm                         </v>
          </cell>
          <cell r="C2288" t="str">
            <v xml:space="preserve"> 6 m </v>
          </cell>
          <cell r="D2288" t="str">
            <v>P79</v>
          </cell>
          <cell r="E2288">
            <v>8.1760000000000002</v>
          </cell>
        </row>
        <row r="2289">
          <cell r="B2289" t="str">
            <v xml:space="preserve">Tubo unión E/C 1.25 MPa 110 mm                      </v>
          </cell>
          <cell r="C2289" t="str">
            <v xml:space="preserve"> 6 m </v>
          </cell>
          <cell r="D2289" t="str">
            <v>P79</v>
          </cell>
          <cell r="E2289">
            <v>60.412800000000004</v>
          </cell>
        </row>
        <row r="2290">
          <cell r="B2290" t="str">
            <v xml:space="preserve">Tubo unión E/C 1.25 MPa 160 mm                      </v>
          </cell>
          <cell r="C2290" t="str">
            <v xml:space="preserve"> 6 m </v>
          </cell>
          <cell r="D2290" t="str">
            <v>P79</v>
          </cell>
          <cell r="E2290">
            <v>135.12800000000001</v>
          </cell>
        </row>
        <row r="2291">
          <cell r="B2291" t="str">
            <v xml:space="preserve">Tubo unión E/C 1.25 MPa 200 mm  (bajo pedido)                 </v>
          </cell>
          <cell r="C2291" t="str">
            <v xml:space="preserve"> 6 m </v>
          </cell>
          <cell r="D2291" t="str">
            <v>P79</v>
          </cell>
          <cell r="E2291">
            <v>206.18080000000003</v>
          </cell>
        </row>
        <row r="2292">
          <cell r="B2292" t="str">
            <v xml:space="preserve">Tubo unión E/C 1.25 MPa 50 mm                         </v>
          </cell>
          <cell r="C2292" t="str">
            <v xml:space="preserve"> 6 m </v>
          </cell>
          <cell r="D2292" t="str">
            <v>P79</v>
          </cell>
          <cell r="E2292">
            <v>14.380800000000001</v>
          </cell>
        </row>
        <row r="2293">
          <cell r="B2293" t="str">
            <v xml:space="preserve">Tubo unión E/C 1.25 MPa 63 mm                         </v>
          </cell>
          <cell r="C2293" t="str">
            <v xml:space="preserve"> 6 m </v>
          </cell>
          <cell r="D2293" t="str">
            <v>P79</v>
          </cell>
          <cell r="E2293">
            <v>20.876800000000003</v>
          </cell>
        </row>
        <row r="2294">
          <cell r="B2294" t="str">
            <v xml:space="preserve">Tubo unión E/C 1.25 MPa 90 mm    (bajo pedido)                              </v>
          </cell>
          <cell r="C2294" t="str">
            <v xml:space="preserve"> 6 m </v>
          </cell>
          <cell r="D2294" t="str">
            <v>P79</v>
          </cell>
          <cell r="E2294">
            <v>38.404800000000002</v>
          </cell>
        </row>
        <row r="2295">
          <cell r="B2295" t="str">
            <v xml:space="preserve">U para sifón PVC (desagüe)  50 mm                     </v>
          </cell>
          <cell r="C2295" t="str">
            <v xml:space="preserve"> u   </v>
          </cell>
          <cell r="D2295" t="str">
            <v>P79</v>
          </cell>
          <cell r="E2295">
            <v>1.8256000000000001</v>
          </cell>
        </row>
        <row r="2296">
          <cell r="B2296" t="str">
            <v xml:space="preserve">U para sifón PVC (desagüe)  75 mm                     </v>
          </cell>
          <cell r="C2296" t="str">
            <v xml:space="preserve"> u   </v>
          </cell>
          <cell r="D2296" t="str">
            <v>P79</v>
          </cell>
          <cell r="E2296">
            <v>2.1055999999999999</v>
          </cell>
        </row>
        <row r="2297">
          <cell r="B2297" t="str">
            <v xml:space="preserve">U para sifón PVC (desagüe) 110 mm                     </v>
          </cell>
          <cell r="C2297" t="str">
            <v xml:space="preserve"> u   </v>
          </cell>
          <cell r="D2297" t="str">
            <v>P79</v>
          </cell>
          <cell r="E2297">
            <v>3.6064000000000007</v>
          </cell>
        </row>
        <row r="2298">
          <cell r="B2298" t="str">
            <v>Under Preassure  (33 onzas) 100% Nylon</v>
          </cell>
          <cell r="C2298" t="str">
            <v>m2</v>
          </cell>
          <cell r="D2298" t="str">
            <v>P7</v>
          </cell>
          <cell r="E2298">
            <v>20.16</v>
          </cell>
        </row>
        <row r="2299">
          <cell r="B2299" t="str">
            <v>UNIEMPASTE (interiores)</v>
          </cell>
          <cell r="C2299" t="str">
            <v>5 gal</v>
          </cell>
          <cell r="D2299" t="str">
            <v>P75</v>
          </cell>
          <cell r="E2299">
            <v>38.046400000000006</v>
          </cell>
        </row>
        <row r="2300">
          <cell r="B2300" t="str">
            <v>UNIESMALTE</v>
          </cell>
          <cell r="C2300" t="str">
            <v>4000 cc</v>
          </cell>
          <cell r="D2300" t="str">
            <v>P75</v>
          </cell>
          <cell r="E2300">
            <v>12.6448</v>
          </cell>
        </row>
        <row r="2301">
          <cell r="B2301" t="str">
            <v>UNIFILLER (exteriores)</v>
          </cell>
          <cell r="C2301" t="str">
            <v>5 gal</v>
          </cell>
          <cell r="D2301" t="str">
            <v>P75</v>
          </cell>
          <cell r="E2301">
            <v>50.512000000000008</v>
          </cell>
        </row>
        <row r="2302">
          <cell r="B2302" t="str">
            <v>UNILATEX Económico</v>
          </cell>
          <cell r="C2302" t="str">
            <v>4000 cc</v>
          </cell>
          <cell r="D2302" t="str">
            <v>P75</v>
          </cell>
          <cell r="E2302">
            <v>6.3504000000000005</v>
          </cell>
        </row>
        <row r="2303">
          <cell r="B2303" t="str">
            <v>Union     1"</v>
          </cell>
          <cell r="C2303" t="str">
            <v xml:space="preserve"> u   </v>
          </cell>
          <cell r="D2303" t="str">
            <v>P18</v>
          </cell>
          <cell r="E2303">
            <v>1.3104</v>
          </cell>
        </row>
        <row r="2304">
          <cell r="B2304" t="str">
            <v>Union   1/2"</v>
          </cell>
          <cell r="C2304" t="str">
            <v xml:space="preserve"> u   </v>
          </cell>
          <cell r="D2304" t="str">
            <v>P18</v>
          </cell>
          <cell r="E2304">
            <v>0.32480000000000003</v>
          </cell>
        </row>
        <row r="2305">
          <cell r="B2305" t="str">
            <v>Union   3/4"</v>
          </cell>
          <cell r="C2305" t="str">
            <v xml:space="preserve"> u   </v>
          </cell>
          <cell r="D2305" t="str">
            <v>P18</v>
          </cell>
          <cell r="E2305">
            <v>0.66080000000000005</v>
          </cell>
        </row>
        <row r="2306">
          <cell r="B2306" t="str">
            <v>Unión  1" Hembra Roscada Plasson</v>
          </cell>
          <cell r="C2306" t="str">
            <v>u</v>
          </cell>
          <cell r="D2306" t="str">
            <v>P48</v>
          </cell>
          <cell r="E2306">
            <v>1.3552000000000002</v>
          </cell>
        </row>
        <row r="2307">
          <cell r="B2307" t="str">
            <v xml:space="preserve">Unión 1 1/2" HG                                       </v>
          </cell>
          <cell r="C2307" t="str">
            <v xml:space="preserve"> u   </v>
          </cell>
          <cell r="D2307" t="str">
            <v>P30</v>
          </cell>
          <cell r="E2307">
            <v>0.9</v>
          </cell>
        </row>
        <row r="2308">
          <cell r="B2308" t="str">
            <v xml:space="preserve">Unión 1 1/4" HG                                       </v>
          </cell>
          <cell r="C2308" t="str">
            <v xml:space="preserve"> u   </v>
          </cell>
          <cell r="D2308" t="str">
            <v>P30</v>
          </cell>
          <cell r="E2308">
            <v>0.5</v>
          </cell>
        </row>
        <row r="2309">
          <cell r="B2309" t="str">
            <v>Unión 1/2" WS CU</v>
          </cell>
          <cell r="C2309" t="str">
            <v>u</v>
          </cell>
          <cell r="D2309" t="str">
            <v>P30</v>
          </cell>
          <cell r="E2309">
            <v>0.48</v>
          </cell>
        </row>
        <row r="2310">
          <cell r="B2310" t="str">
            <v xml:space="preserve">Unión 110 mm PVC Inyectada Pegada </v>
          </cell>
          <cell r="C2310" t="str">
            <v>u</v>
          </cell>
          <cell r="D2310" t="str">
            <v>P48</v>
          </cell>
          <cell r="E2310">
            <v>8.072064000000001</v>
          </cell>
        </row>
        <row r="2311">
          <cell r="B2311" t="str">
            <v xml:space="preserve">Unión 2" HG                                           </v>
          </cell>
          <cell r="C2311" t="str">
            <v xml:space="preserve"> u   </v>
          </cell>
          <cell r="D2311" t="str">
            <v>P30</v>
          </cell>
          <cell r="E2311">
            <v>1.36</v>
          </cell>
        </row>
        <row r="2312">
          <cell r="B2312" t="str">
            <v xml:space="preserve">Unión 3/4" HG                                         </v>
          </cell>
          <cell r="C2312" t="str">
            <v xml:space="preserve"> u   </v>
          </cell>
          <cell r="D2312" t="str">
            <v>P30</v>
          </cell>
          <cell r="E2312">
            <v>0.25</v>
          </cell>
        </row>
        <row r="2313">
          <cell r="B2313" t="str">
            <v>Unión 3/4" WS CU</v>
          </cell>
          <cell r="C2313" t="str">
            <v>u</v>
          </cell>
          <cell r="D2313" t="str">
            <v>P30</v>
          </cell>
          <cell r="E2313">
            <v>0.9</v>
          </cell>
        </row>
        <row r="2314">
          <cell r="B2314" t="str">
            <v xml:space="preserve">Unión 50 mm PVC Inyectada Pegada </v>
          </cell>
          <cell r="C2314" t="str">
            <v>u</v>
          </cell>
          <cell r="D2314" t="str">
            <v>P48</v>
          </cell>
          <cell r="E2314">
            <v>1.035552</v>
          </cell>
        </row>
        <row r="2315">
          <cell r="B2315" t="str">
            <v xml:space="preserve">Unión 75 mm PVC Inyectada Pegada </v>
          </cell>
          <cell r="C2315" t="str">
            <v>u</v>
          </cell>
          <cell r="D2315" t="str">
            <v>P48</v>
          </cell>
          <cell r="E2315">
            <v>3.4361600000000005</v>
          </cell>
        </row>
        <row r="2316">
          <cell r="B2316" t="str">
            <v xml:space="preserve">Unión conduit   1"                                    </v>
          </cell>
          <cell r="C2316" t="str">
            <v xml:space="preserve"> u   </v>
          </cell>
          <cell r="D2316" t="str">
            <v>P79</v>
          </cell>
          <cell r="E2316">
            <v>0.32480000000000003</v>
          </cell>
        </row>
        <row r="2317">
          <cell r="B2317" t="str">
            <v xml:space="preserve">Unión conduit  1/2"                                   </v>
          </cell>
          <cell r="C2317" t="str">
            <v xml:space="preserve"> u   </v>
          </cell>
          <cell r="D2317" t="str">
            <v>P79</v>
          </cell>
          <cell r="E2317">
            <v>0.24640000000000004</v>
          </cell>
        </row>
        <row r="2318">
          <cell r="B2318" t="str">
            <v xml:space="preserve">Unión conduit  3/4"                                   </v>
          </cell>
          <cell r="C2318" t="str">
            <v xml:space="preserve"> u   </v>
          </cell>
          <cell r="D2318" t="str">
            <v>P79</v>
          </cell>
          <cell r="E2318">
            <v>0.24640000000000004</v>
          </cell>
        </row>
        <row r="2319">
          <cell r="B2319" t="str">
            <v xml:space="preserve">Unión Gibault  63 mm simétrica               </v>
          </cell>
          <cell r="C2319" t="str">
            <v xml:space="preserve"> u   </v>
          </cell>
          <cell r="D2319" t="str">
            <v>P45</v>
          </cell>
          <cell r="E2319">
            <v>12.55</v>
          </cell>
        </row>
        <row r="2320">
          <cell r="B2320" t="str">
            <v xml:space="preserve">Unión Gibault  90 mm simétrica               </v>
          </cell>
          <cell r="C2320" t="str">
            <v xml:space="preserve"> u   </v>
          </cell>
          <cell r="D2320" t="str">
            <v>P45</v>
          </cell>
          <cell r="E2320">
            <v>14.12</v>
          </cell>
        </row>
        <row r="2321">
          <cell r="B2321" t="str">
            <v xml:space="preserve">Unión Gibault 110 mm simétrica               </v>
          </cell>
          <cell r="C2321" t="str">
            <v xml:space="preserve"> u   </v>
          </cell>
          <cell r="D2321" t="str">
            <v>P45</v>
          </cell>
          <cell r="E2321">
            <v>18.829999999999998</v>
          </cell>
        </row>
        <row r="2322">
          <cell r="B2322" t="str">
            <v xml:space="preserve">Unión Gibault 160 mm simétrica               </v>
          </cell>
          <cell r="C2322" t="str">
            <v xml:space="preserve"> u   </v>
          </cell>
          <cell r="D2322" t="str">
            <v>P45</v>
          </cell>
          <cell r="E2322">
            <v>23.53</v>
          </cell>
        </row>
        <row r="2323">
          <cell r="B2323" t="str">
            <v xml:space="preserve">Unión Gibault 200 mm simétrica         </v>
          </cell>
          <cell r="C2323" t="str">
            <v xml:space="preserve"> u   </v>
          </cell>
          <cell r="D2323" t="str">
            <v>P45</v>
          </cell>
          <cell r="E2323">
            <v>31.38</v>
          </cell>
        </row>
        <row r="2324">
          <cell r="B2324" t="str">
            <v>Unión Gibault 250 mm simétrica</v>
          </cell>
          <cell r="C2324" t="str">
            <v xml:space="preserve"> u   </v>
          </cell>
          <cell r="D2324" t="str">
            <v>P45</v>
          </cell>
          <cell r="E2324">
            <v>50.2</v>
          </cell>
        </row>
        <row r="2325">
          <cell r="B2325" t="str">
            <v xml:space="preserve">Unión HG 1"                                           </v>
          </cell>
          <cell r="C2325" t="str">
            <v xml:space="preserve"> u   </v>
          </cell>
          <cell r="D2325" t="str">
            <v>P30</v>
          </cell>
          <cell r="E2325">
            <v>0.47</v>
          </cell>
        </row>
        <row r="2326">
          <cell r="B2326" t="str">
            <v xml:space="preserve">Unión HG 1/2"                                         </v>
          </cell>
          <cell r="C2326" t="str">
            <v xml:space="preserve"> u   </v>
          </cell>
          <cell r="D2326" t="str">
            <v>P30</v>
          </cell>
          <cell r="E2326">
            <v>0.16</v>
          </cell>
        </row>
        <row r="2327">
          <cell r="B2327" t="str">
            <v xml:space="preserve">Unión IPS de 1"                                   </v>
          </cell>
          <cell r="C2327" t="str">
            <v xml:space="preserve"> u   </v>
          </cell>
          <cell r="D2327" t="str">
            <v>P46</v>
          </cell>
          <cell r="E2327">
            <v>0.85120000000000007</v>
          </cell>
        </row>
        <row r="2328">
          <cell r="B2328" t="str">
            <v xml:space="preserve">Unión IPS de 1/2"                                 </v>
          </cell>
          <cell r="C2328" t="str">
            <v xml:space="preserve"> u   </v>
          </cell>
          <cell r="D2328" t="str">
            <v>P46</v>
          </cell>
          <cell r="E2328">
            <v>0.29120000000000001</v>
          </cell>
        </row>
        <row r="2329">
          <cell r="B2329" t="str">
            <v xml:space="preserve">Unión IPS de 3/4"                                 </v>
          </cell>
          <cell r="C2329" t="str">
            <v xml:space="preserve"> u   </v>
          </cell>
          <cell r="D2329" t="str">
            <v>P46</v>
          </cell>
          <cell r="E2329">
            <v>0.4032</v>
          </cell>
        </row>
        <row r="2330">
          <cell r="B2330" t="str">
            <v>Union Novaloc PVC   1035mm  S2</v>
          </cell>
          <cell r="C2330" t="str">
            <v>6m</v>
          </cell>
          <cell r="D2330" t="str">
            <v>P79</v>
          </cell>
          <cell r="E2330">
            <v>76.160000000000011</v>
          </cell>
        </row>
        <row r="2331">
          <cell r="B2331" t="str">
            <v>Union Novaloc PVC   1035mm  S3</v>
          </cell>
          <cell r="C2331" t="str">
            <v>6m</v>
          </cell>
          <cell r="D2331" t="str">
            <v>P79</v>
          </cell>
          <cell r="E2331">
            <v>88.704000000000008</v>
          </cell>
        </row>
        <row r="2332">
          <cell r="B2332" t="str">
            <v>Union Novaloc PVC   1150mm  S3</v>
          </cell>
          <cell r="C2332" t="str">
            <v>6m</v>
          </cell>
          <cell r="D2332" t="str">
            <v>P79</v>
          </cell>
          <cell r="E2332">
            <v>99.792000000000002</v>
          </cell>
        </row>
        <row r="2333">
          <cell r="B2333" t="str">
            <v>Union Novaloc PVC   475mm  S3</v>
          </cell>
          <cell r="C2333" t="str">
            <v>6m</v>
          </cell>
          <cell r="D2333" t="str">
            <v>P79</v>
          </cell>
          <cell r="E2333">
            <v>28.000000000000004</v>
          </cell>
        </row>
        <row r="2334">
          <cell r="B2334" t="str">
            <v>Union Novaloc PVC   525mm  S3</v>
          </cell>
          <cell r="C2334" t="str">
            <v>6m</v>
          </cell>
          <cell r="D2334" t="str">
            <v>P79</v>
          </cell>
          <cell r="E2334">
            <v>30.240000000000002</v>
          </cell>
        </row>
        <row r="2335">
          <cell r="B2335" t="str">
            <v>Union Novaloc PVC   575mm  S3</v>
          </cell>
          <cell r="C2335" t="str">
            <v>6m</v>
          </cell>
          <cell r="D2335" t="str">
            <v>P79</v>
          </cell>
          <cell r="E2335">
            <v>32.480000000000004</v>
          </cell>
        </row>
        <row r="2336">
          <cell r="B2336" t="str">
            <v>Union Novaloc PVC   640mm  S2</v>
          </cell>
          <cell r="C2336" t="str">
            <v>6m</v>
          </cell>
          <cell r="D2336" t="str">
            <v>P79</v>
          </cell>
          <cell r="E2336">
            <v>34.720000000000006</v>
          </cell>
        </row>
        <row r="2337">
          <cell r="B2337" t="str">
            <v>Union Novaloc PVC   640mm  S4</v>
          </cell>
          <cell r="C2337" t="str">
            <v>6m</v>
          </cell>
          <cell r="D2337" t="str">
            <v>P79</v>
          </cell>
          <cell r="E2337">
            <v>42.56</v>
          </cell>
        </row>
        <row r="2338">
          <cell r="B2338" t="str">
            <v>Union Novaloc PVC   670mm  S2</v>
          </cell>
          <cell r="C2338" t="str">
            <v>6m</v>
          </cell>
          <cell r="D2338" t="str">
            <v>P79</v>
          </cell>
          <cell r="E2338">
            <v>35.840000000000003</v>
          </cell>
        </row>
        <row r="2339">
          <cell r="B2339" t="str">
            <v>Union Novaloc PVC   690mm  S3</v>
          </cell>
          <cell r="C2339" t="str">
            <v>6m</v>
          </cell>
          <cell r="D2339" t="str">
            <v>P79</v>
          </cell>
          <cell r="E2339">
            <v>44.800000000000004</v>
          </cell>
        </row>
        <row r="2340">
          <cell r="B2340" t="str">
            <v>Union Novaloc PVC   730mm  S2</v>
          </cell>
          <cell r="C2340" t="str">
            <v>6m</v>
          </cell>
          <cell r="D2340" t="str">
            <v>P79</v>
          </cell>
          <cell r="E2340">
            <v>42.56</v>
          </cell>
        </row>
        <row r="2341">
          <cell r="B2341" t="str">
            <v>Union Novaloc PVC   730mm  S3</v>
          </cell>
          <cell r="C2341" t="str">
            <v>6m</v>
          </cell>
          <cell r="D2341" t="str">
            <v>P79</v>
          </cell>
          <cell r="E2341">
            <v>47.040000000000006</v>
          </cell>
        </row>
        <row r="2342">
          <cell r="B2342" t="str">
            <v>Union Novaloc PVC   790mm  S3</v>
          </cell>
          <cell r="C2342" t="str">
            <v>6m</v>
          </cell>
          <cell r="D2342" t="str">
            <v>P79</v>
          </cell>
          <cell r="E2342">
            <v>50.400000000000006</v>
          </cell>
        </row>
        <row r="2343">
          <cell r="B2343" t="str">
            <v>Union Novaloc PVC   840mm  S3</v>
          </cell>
          <cell r="C2343" t="str">
            <v>6m</v>
          </cell>
          <cell r="D2343" t="str">
            <v>P79</v>
          </cell>
          <cell r="E2343">
            <v>57.120000000000005</v>
          </cell>
        </row>
        <row r="2344">
          <cell r="B2344" t="str">
            <v>Union Novaloc PVC   940mm  S2</v>
          </cell>
          <cell r="C2344" t="str">
            <v>6m</v>
          </cell>
          <cell r="D2344" t="str">
            <v>P79</v>
          </cell>
          <cell r="E2344">
            <v>63.84</v>
          </cell>
        </row>
        <row r="2345">
          <cell r="B2345" t="str">
            <v>Union Novaloc PVC   960mm  S3</v>
          </cell>
          <cell r="C2345" t="str">
            <v>6m</v>
          </cell>
          <cell r="D2345" t="str">
            <v>P79</v>
          </cell>
          <cell r="E2345">
            <v>76.160000000000011</v>
          </cell>
        </row>
        <row r="2346">
          <cell r="B2346" t="str">
            <v>Unión polipropileno (PP) hembra roscada 1/2" PLASSON</v>
          </cell>
          <cell r="C2346" t="str">
            <v>u</v>
          </cell>
          <cell r="D2346" t="str">
            <v>P48</v>
          </cell>
          <cell r="E2346">
            <v>0.62720000000000009</v>
          </cell>
        </row>
        <row r="2347">
          <cell r="B2347" t="str">
            <v>Unión polipropileno (PP) hembra roscada 3/4" PLASSON</v>
          </cell>
          <cell r="C2347" t="str">
            <v>u</v>
          </cell>
          <cell r="D2347" t="str">
            <v>P48</v>
          </cell>
          <cell r="E2347">
            <v>1.0304000000000002</v>
          </cell>
        </row>
        <row r="2348">
          <cell r="B2348" t="str">
            <v>Unión polipropileno 1/2" agua caliente</v>
          </cell>
          <cell r="C2348" t="str">
            <v xml:space="preserve"> u   </v>
          </cell>
          <cell r="D2348" t="str">
            <v>P79</v>
          </cell>
          <cell r="E2348">
            <v>0.33600000000000002</v>
          </cell>
        </row>
        <row r="2349">
          <cell r="B2349" t="str">
            <v>Unión polipropileno 3/4" agua caliente</v>
          </cell>
          <cell r="C2349" t="str">
            <v xml:space="preserve"> u   </v>
          </cell>
          <cell r="D2349" t="str">
            <v>P79</v>
          </cell>
          <cell r="E2349">
            <v>0.44800000000000006</v>
          </cell>
        </row>
        <row r="2350">
          <cell r="B2350" t="str">
            <v xml:space="preserve">Unión PVC  (desagüe)    50 mm                         </v>
          </cell>
          <cell r="C2350" t="str">
            <v xml:space="preserve"> u   </v>
          </cell>
          <cell r="D2350" t="str">
            <v>P79</v>
          </cell>
          <cell r="E2350">
            <v>0.64960000000000007</v>
          </cell>
        </row>
        <row r="2351">
          <cell r="B2351" t="str">
            <v xml:space="preserve">Unión PVC  (desagüe)    75 mm                         </v>
          </cell>
          <cell r="C2351" t="str">
            <v xml:space="preserve"> u   </v>
          </cell>
          <cell r="D2351" t="str">
            <v>P79</v>
          </cell>
          <cell r="E2351">
            <v>1.0752000000000002</v>
          </cell>
        </row>
        <row r="2352">
          <cell r="B2352" t="str">
            <v xml:space="preserve">Unión PVC  (desagüe)   110 mm                         </v>
          </cell>
          <cell r="C2352" t="str">
            <v xml:space="preserve"> u   </v>
          </cell>
          <cell r="D2352" t="str">
            <v>P79</v>
          </cell>
          <cell r="E2352">
            <v>1.3104</v>
          </cell>
        </row>
        <row r="2353">
          <cell r="B2353" t="str">
            <v xml:space="preserve">Unión PVC  (desagüe)   160 mm                         </v>
          </cell>
          <cell r="C2353" t="str">
            <v xml:space="preserve"> u   </v>
          </cell>
          <cell r="D2353" t="str">
            <v>P79</v>
          </cell>
          <cell r="E2353">
            <v>7.918400000000001</v>
          </cell>
        </row>
        <row r="2354">
          <cell r="B2354" t="str">
            <v xml:space="preserve">Unión PVC  (desagüe)   200 mm                         </v>
          </cell>
          <cell r="C2354" t="str">
            <v xml:space="preserve"> u   </v>
          </cell>
          <cell r="D2354" t="str">
            <v>P79</v>
          </cell>
          <cell r="E2354">
            <v>14.649600000000001</v>
          </cell>
        </row>
        <row r="2355">
          <cell r="B2355" t="str">
            <v xml:space="preserve">Unión PVC  (desagüe)   250 mm                         </v>
          </cell>
          <cell r="C2355" t="str">
            <v xml:space="preserve"> u   </v>
          </cell>
          <cell r="D2355" t="str">
            <v>P79</v>
          </cell>
          <cell r="E2355">
            <v>21.212800000000005</v>
          </cell>
        </row>
        <row r="2356">
          <cell r="B2356" t="str">
            <v xml:space="preserve">Unión PVC  (desagüe)   315 mm                         </v>
          </cell>
          <cell r="C2356" t="str">
            <v xml:space="preserve"> u   </v>
          </cell>
          <cell r="D2356" t="str">
            <v>P79</v>
          </cell>
          <cell r="E2356">
            <v>42.414400000000001</v>
          </cell>
        </row>
        <row r="2357">
          <cell r="B2357" t="str">
            <v xml:space="preserve">Unión PVC CED 40  roscable 1"                                </v>
          </cell>
          <cell r="C2357" t="str">
            <v xml:space="preserve"> u   </v>
          </cell>
          <cell r="D2357" t="str">
            <v>P79</v>
          </cell>
          <cell r="E2357">
            <v>1.1760000000000002</v>
          </cell>
        </row>
        <row r="2358">
          <cell r="B2358" t="str">
            <v xml:space="preserve">Unión PVC CED 40  roscable 1/2"                              </v>
          </cell>
          <cell r="C2358" t="str">
            <v xml:space="preserve"> u   </v>
          </cell>
          <cell r="D2358" t="str">
            <v>P79</v>
          </cell>
          <cell r="E2358">
            <v>0.33600000000000002</v>
          </cell>
        </row>
        <row r="2359">
          <cell r="B2359" t="str">
            <v xml:space="preserve">Unión PVC CED 40 roscable 1 1/2"                             </v>
          </cell>
          <cell r="C2359" t="str">
            <v xml:space="preserve"> u   </v>
          </cell>
          <cell r="D2359" t="str">
            <v>P79</v>
          </cell>
          <cell r="E2359">
            <v>14.8848</v>
          </cell>
        </row>
        <row r="2360">
          <cell r="B2360" t="str">
            <v xml:space="preserve">Unión PVC CED 40 roscable 1 1/4"                             </v>
          </cell>
          <cell r="C2360" t="str">
            <v xml:space="preserve"> u   </v>
          </cell>
          <cell r="D2360" t="str">
            <v>P79</v>
          </cell>
          <cell r="E2360">
            <v>6.7312000000000003</v>
          </cell>
        </row>
        <row r="2361">
          <cell r="B2361" t="str">
            <v xml:space="preserve">Unión PVC CED 40 roscable 2"                             </v>
          </cell>
          <cell r="C2361" t="str">
            <v xml:space="preserve"> u   </v>
          </cell>
          <cell r="D2361" t="str">
            <v>P79</v>
          </cell>
          <cell r="E2361">
            <v>14.940800000000001</v>
          </cell>
        </row>
        <row r="2362">
          <cell r="B2362" t="str">
            <v xml:space="preserve">Unión PVC CED 40 roscable 3/4"                               </v>
          </cell>
          <cell r="C2362" t="str">
            <v xml:space="preserve"> u   </v>
          </cell>
          <cell r="D2362" t="str">
            <v>P79</v>
          </cell>
          <cell r="E2362">
            <v>0.88480000000000014</v>
          </cell>
        </row>
        <row r="2363">
          <cell r="B2363" t="str">
            <v>UNIRESIN (resina para empaste)</v>
          </cell>
          <cell r="C2363" t="str">
            <v>5 gal</v>
          </cell>
          <cell r="D2363" t="str">
            <v>P75</v>
          </cell>
          <cell r="E2363">
            <v>62.193600000000011</v>
          </cell>
        </row>
        <row r="2364">
          <cell r="B2364" t="str">
            <v>UNISEAL (sellador cemento ext.)</v>
          </cell>
          <cell r="C2364" t="str">
            <v>4000 cc</v>
          </cell>
          <cell r="D2364" t="str">
            <v>P75</v>
          </cell>
          <cell r="E2364">
            <v>17.057600000000001</v>
          </cell>
        </row>
        <row r="2365">
          <cell r="B2365" t="str">
            <v>Universal 1/2" SO HE CU</v>
          </cell>
          <cell r="C2365" t="str">
            <v>u</v>
          </cell>
          <cell r="D2365" t="str">
            <v>P30</v>
          </cell>
          <cell r="E2365">
            <v>4.0999999999999996</v>
          </cell>
        </row>
        <row r="2366">
          <cell r="B2366" t="str">
            <v>Universal 1/2" SO SO CU</v>
          </cell>
          <cell r="C2366" t="str">
            <v>u</v>
          </cell>
          <cell r="D2366" t="str">
            <v>P30</v>
          </cell>
          <cell r="E2366">
            <v>4.55</v>
          </cell>
        </row>
        <row r="2367">
          <cell r="B2367" t="str">
            <v>Universal 3/4" SO HE CU</v>
          </cell>
          <cell r="C2367" t="str">
            <v>u</v>
          </cell>
          <cell r="D2367" t="str">
            <v>P30</v>
          </cell>
          <cell r="E2367">
            <v>7.02</v>
          </cell>
        </row>
        <row r="2368">
          <cell r="B2368" t="str">
            <v>Universal 3/4" SO SO CU</v>
          </cell>
          <cell r="C2368" t="str">
            <v>u</v>
          </cell>
          <cell r="D2368" t="str">
            <v>P30</v>
          </cell>
          <cell r="E2368">
            <v>4.0999999999999996</v>
          </cell>
        </row>
        <row r="2369">
          <cell r="B2369" t="str">
            <v xml:space="preserve">Universal HG 1/2"                                     </v>
          </cell>
          <cell r="C2369" t="str">
            <v xml:space="preserve"> u   </v>
          </cell>
          <cell r="D2369" t="str">
            <v>P30</v>
          </cell>
          <cell r="E2369">
            <v>1.25</v>
          </cell>
        </row>
        <row r="2370">
          <cell r="B2370" t="str">
            <v xml:space="preserve">Universal HG 3/4"                                     </v>
          </cell>
          <cell r="C2370" t="str">
            <v xml:space="preserve"> u   </v>
          </cell>
          <cell r="D2370" t="str">
            <v>P30</v>
          </cell>
          <cell r="E2370">
            <v>1.55</v>
          </cell>
        </row>
        <row r="2371">
          <cell r="B2371" t="str">
            <v>Universal polipropileno 1/2" agua caliente</v>
          </cell>
          <cell r="C2371" t="str">
            <v xml:space="preserve"> u   </v>
          </cell>
          <cell r="D2371" t="str">
            <v>P79</v>
          </cell>
          <cell r="E2371">
            <v>0.76160000000000017</v>
          </cell>
        </row>
        <row r="2372">
          <cell r="B2372" t="str">
            <v>Universal polipropileno 3/4" agua caliente</v>
          </cell>
          <cell r="C2372" t="str">
            <v xml:space="preserve"> u   </v>
          </cell>
          <cell r="D2372" t="str">
            <v>P79</v>
          </cell>
          <cell r="E2372">
            <v>1.3776000000000002</v>
          </cell>
        </row>
        <row r="2373">
          <cell r="B2373" t="str">
            <v xml:space="preserve">Universal PVC  CED 40 roscable   1/2"                        </v>
          </cell>
          <cell r="C2373" t="str">
            <v xml:space="preserve"> u   </v>
          </cell>
          <cell r="D2373" t="str">
            <v>P79</v>
          </cell>
          <cell r="E2373">
            <v>3.4159999999999999</v>
          </cell>
        </row>
        <row r="2374">
          <cell r="B2374" t="str">
            <v xml:space="preserve">Universal PVC  CED 40 roscable   3/4"                        </v>
          </cell>
          <cell r="C2374" t="str">
            <v xml:space="preserve"> u   </v>
          </cell>
          <cell r="D2374" t="str">
            <v>P79</v>
          </cell>
          <cell r="E2374">
            <v>5.8800000000000008</v>
          </cell>
        </row>
        <row r="2375">
          <cell r="B2375" t="str">
            <v xml:space="preserve">Universal PVC  CED 40 roscable 1"                            </v>
          </cell>
          <cell r="C2375" t="str">
            <v xml:space="preserve"> u   </v>
          </cell>
          <cell r="D2375" t="str">
            <v>P79</v>
          </cell>
          <cell r="E2375">
            <v>8.3888000000000016</v>
          </cell>
        </row>
        <row r="2376">
          <cell r="B2376" t="str">
            <v xml:space="preserve">Universal PVC CED 40  roscable 1 1/2"                        </v>
          </cell>
          <cell r="C2376" t="str">
            <v xml:space="preserve"> u   </v>
          </cell>
          <cell r="D2376" t="str">
            <v>P79</v>
          </cell>
          <cell r="E2376">
            <v>17.057600000000001</v>
          </cell>
        </row>
        <row r="2377">
          <cell r="B2377" t="str">
            <v xml:space="preserve">Universal PVC CED 40  roscable 1 1/4"                        </v>
          </cell>
          <cell r="C2377" t="str">
            <v xml:space="preserve"> u   </v>
          </cell>
          <cell r="D2377" t="str">
            <v>P79</v>
          </cell>
          <cell r="E2377">
            <v>17.057600000000001</v>
          </cell>
        </row>
        <row r="2378">
          <cell r="B2378" t="str">
            <v xml:space="preserve">Universal PVC CED 40  roscable 2"                        </v>
          </cell>
          <cell r="C2378" t="str">
            <v xml:space="preserve"> u   </v>
          </cell>
          <cell r="D2378" t="str">
            <v>P79</v>
          </cell>
          <cell r="E2378">
            <v>24.348800000000001</v>
          </cell>
        </row>
        <row r="2379">
          <cell r="B2379" t="str">
            <v>Urinario QUANTUM linea institucional (LINEA ECONOMICA)</v>
          </cell>
          <cell r="C2379" t="str">
            <v xml:space="preserve"> u   </v>
          </cell>
          <cell r="D2379" t="str">
            <v>P44</v>
          </cell>
          <cell r="E2379">
            <v>49.784000000000006</v>
          </cell>
        </row>
        <row r="2380">
          <cell r="B2380" t="str">
            <v>Urinario Toto (LINEA PLASMADE)</v>
          </cell>
          <cell r="C2380" t="str">
            <v xml:space="preserve"> u   </v>
          </cell>
          <cell r="D2380" t="str">
            <v>P13</v>
          </cell>
          <cell r="E2380">
            <v>226.3</v>
          </cell>
        </row>
        <row r="2381">
          <cell r="B2381" t="str">
            <v>Válvula  de bola 1" PVC-PEGABLE USA</v>
          </cell>
          <cell r="C2381" t="str">
            <v xml:space="preserve"> u   </v>
          </cell>
          <cell r="D2381" t="str">
            <v>P2</v>
          </cell>
          <cell r="E2381">
            <v>8.4</v>
          </cell>
        </row>
        <row r="2382">
          <cell r="B2382" t="str">
            <v>Válvula  de bola 11/2" PVC-PEGABLE USA</v>
          </cell>
          <cell r="C2382" t="str">
            <v xml:space="preserve"> u   </v>
          </cell>
          <cell r="D2382" t="str">
            <v>P2</v>
          </cell>
          <cell r="E2382">
            <v>10.976000000000003</v>
          </cell>
        </row>
        <row r="2383">
          <cell r="B2383" t="str">
            <v>Válvula  de bola 2" PVC-PEGABLE USA</v>
          </cell>
          <cell r="C2383" t="str">
            <v xml:space="preserve"> u   </v>
          </cell>
          <cell r="D2383" t="str">
            <v>P2</v>
          </cell>
          <cell r="E2383">
            <v>13.272</v>
          </cell>
        </row>
        <row r="2384">
          <cell r="B2384" t="str">
            <v>Válvula  de bola 3" PVC-PEGABLE USA</v>
          </cell>
          <cell r="C2384" t="str">
            <v xml:space="preserve"> u   </v>
          </cell>
          <cell r="D2384" t="str">
            <v>P2</v>
          </cell>
          <cell r="E2384">
            <v>57.344000000000008</v>
          </cell>
        </row>
        <row r="2385">
          <cell r="B2385" t="str">
            <v>Válvula  de bola 4" PVC-PEGABLE USA</v>
          </cell>
          <cell r="C2385" t="str">
            <v xml:space="preserve"> u   </v>
          </cell>
          <cell r="D2385" t="str">
            <v>P2</v>
          </cell>
          <cell r="E2385">
            <v>77.28</v>
          </cell>
        </row>
        <row r="2386">
          <cell r="B2386" t="str">
            <v>Válvula  de bola ITALY 11/2"</v>
          </cell>
          <cell r="C2386" t="str">
            <v xml:space="preserve"> u   </v>
          </cell>
          <cell r="D2386" t="str">
            <v>P2</v>
          </cell>
          <cell r="E2386">
            <v>16.240000000000002</v>
          </cell>
        </row>
        <row r="2387">
          <cell r="B2387" t="str">
            <v>Válvula  de bola ITALY 2"</v>
          </cell>
          <cell r="C2387" t="str">
            <v xml:space="preserve"> u   </v>
          </cell>
          <cell r="D2387" t="str">
            <v>P2</v>
          </cell>
          <cell r="E2387">
            <v>24.64</v>
          </cell>
        </row>
        <row r="2388">
          <cell r="B2388" t="str">
            <v>Válvula  de bola ITALY 3"</v>
          </cell>
          <cell r="C2388" t="str">
            <v xml:space="preserve"> u   </v>
          </cell>
          <cell r="D2388" t="str">
            <v>P2</v>
          </cell>
          <cell r="E2388">
            <v>84.000000000000014</v>
          </cell>
        </row>
        <row r="2389">
          <cell r="B2389" t="str">
            <v>Válvula  de bola ITALY 4"</v>
          </cell>
          <cell r="C2389" t="str">
            <v xml:space="preserve"> u   </v>
          </cell>
          <cell r="D2389" t="str">
            <v>P2</v>
          </cell>
          <cell r="E2389">
            <v>151.20000000000002</v>
          </cell>
        </row>
        <row r="2390">
          <cell r="B2390" t="str">
            <v xml:space="preserve">Válvula check 1 " HELBERT                     </v>
          </cell>
          <cell r="C2390" t="str">
            <v xml:space="preserve"> u   </v>
          </cell>
          <cell r="D2390" t="str">
            <v>P2</v>
          </cell>
          <cell r="E2390">
            <v>15.680000000000001</v>
          </cell>
        </row>
        <row r="2391">
          <cell r="B2391" t="str">
            <v xml:space="preserve">Válvula check 1 1/2" HELBERT                     </v>
          </cell>
          <cell r="C2391" t="str">
            <v xml:space="preserve"> u   </v>
          </cell>
          <cell r="D2391" t="str">
            <v>P2</v>
          </cell>
          <cell r="E2391">
            <v>28.000000000000004</v>
          </cell>
        </row>
        <row r="2392">
          <cell r="B2392" t="str">
            <v xml:space="preserve">Válvula check 1"                                      </v>
          </cell>
          <cell r="C2392" t="str">
            <v xml:space="preserve"> u   </v>
          </cell>
          <cell r="D2392" t="str">
            <v>P2</v>
          </cell>
          <cell r="E2392">
            <v>14.560000000000002</v>
          </cell>
        </row>
        <row r="2393">
          <cell r="B2393" t="str">
            <v xml:space="preserve">Válvula check 1/2"                                    </v>
          </cell>
          <cell r="C2393" t="str">
            <v xml:space="preserve"> u   </v>
          </cell>
          <cell r="D2393" t="str">
            <v>P2</v>
          </cell>
          <cell r="E2393">
            <v>10.080000000000002</v>
          </cell>
        </row>
        <row r="2394">
          <cell r="B2394" t="str">
            <v>Válvula check 2" HELBERT</v>
          </cell>
          <cell r="C2394" t="str">
            <v xml:space="preserve"> u   </v>
          </cell>
          <cell r="D2394" t="str">
            <v>P2</v>
          </cell>
          <cell r="E2394">
            <v>43.680000000000007</v>
          </cell>
        </row>
        <row r="2395">
          <cell r="B2395" t="str">
            <v>Válvula check 2" HELBERT</v>
          </cell>
          <cell r="C2395" t="str">
            <v xml:space="preserve"> u   </v>
          </cell>
          <cell r="D2395" t="str">
            <v>P2</v>
          </cell>
          <cell r="E2395">
            <v>61.600000000000009</v>
          </cell>
        </row>
        <row r="2396">
          <cell r="B2396" t="str">
            <v>Válvula compuerta HF/EL 4" (110mm)</v>
          </cell>
          <cell r="C2396" t="str">
            <v xml:space="preserve"> u   </v>
          </cell>
          <cell r="D2396" t="str">
            <v>P2</v>
          </cell>
          <cell r="E2396">
            <v>182.56000000000003</v>
          </cell>
        </row>
        <row r="2397">
          <cell r="B2397" t="str">
            <v xml:space="preserve">Válvula compuerta HF/EL 8" (200mm)  </v>
          </cell>
          <cell r="C2397" t="str">
            <v xml:space="preserve"> u   </v>
          </cell>
          <cell r="D2397" t="str">
            <v>P2</v>
          </cell>
          <cell r="E2397">
            <v>554.40000000000009</v>
          </cell>
        </row>
        <row r="2398">
          <cell r="B2398" t="str">
            <v xml:space="preserve">Válvula compuerta R.W.  3"                            </v>
          </cell>
          <cell r="C2398" t="str">
            <v xml:space="preserve"> u   </v>
          </cell>
          <cell r="D2398" t="str">
            <v>P2</v>
          </cell>
          <cell r="E2398">
            <v>73.92</v>
          </cell>
        </row>
        <row r="2399">
          <cell r="B2399" t="str">
            <v xml:space="preserve">Válvula compuerta R.W.  4"                            </v>
          </cell>
          <cell r="C2399" t="str">
            <v xml:space="preserve"> u   </v>
          </cell>
          <cell r="D2399" t="str">
            <v>P2</v>
          </cell>
          <cell r="E2399">
            <v>201.6</v>
          </cell>
        </row>
        <row r="2400">
          <cell r="B2400" t="str">
            <v>Válvula de admisión universal</v>
          </cell>
          <cell r="C2400" t="str">
            <v>u</v>
          </cell>
          <cell r="D2400" t="str">
            <v>P39</v>
          </cell>
          <cell r="E2400">
            <v>2.5760000000000001</v>
          </cell>
        </row>
        <row r="2401">
          <cell r="B2401" t="str">
            <v>Válvula de compuerta de hierro fundido extremi lis</v>
          </cell>
          <cell r="C2401" t="str">
            <v xml:space="preserve"> u   </v>
          </cell>
          <cell r="D2401" t="str">
            <v>P2</v>
          </cell>
          <cell r="E2401">
            <v>256.16000000000003</v>
          </cell>
        </row>
        <row r="2402">
          <cell r="B2402" t="str">
            <v>Válvula de descarga</v>
          </cell>
          <cell r="C2402" t="str">
            <v>u</v>
          </cell>
          <cell r="D2402" t="str">
            <v>P39</v>
          </cell>
          <cell r="E2402">
            <v>2.7664000000000004</v>
          </cell>
        </row>
        <row r="2403">
          <cell r="B2403" t="str">
            <v>Válvula KITZ  compuerta 1/2"</v>
          </cell>
          <cell r="C2403" t="str">
            <v xml:space="preserve"> u   </v>
          </cell>
          <cell r="D2403" t="str">
            <v>P88</v>
          </cell>
          <cell r="E2403">
            <v>6.6304000000000007</v>
          </cell>
        </row>
        <row r="2404">
          <cell r="B2404" t="str">
            <v>Válvula KITZ  tipo bola 1"</v>
          </cell>
          <cell r="C2404" t="str">
            <v xml:space="preserve"> u   </v>
          </cell>
          <cell r="D2404" t="str">
            <v>P88</v>
          </cell>
          <cell r="E2404">
            <v>11.491200000000001</v>
          </cell>
        </row>
        <row r="2405">
          <cell r="B2405" t="str">
            <v>Válvula KITZ check 1"</v>
          </cell>
          <cell r="C2405" t="str">
            <v xml:space="preserve"> u   </v>
          </cell>
          <cell r="D2405" t="str">
            <v>P88</v>
          </cell>
          <cell r="E2405">
            <v>18.569600000000001</v>
          </cell>
        </row>
        <row r="2406">
          <cell r="B2406" t="str">
            <v>Válvula KITZ check 1/2"</v>
          </cell>
          <cell r="C2406" t="str">
            <v xml:space="preserve"> u   </v>
          </cell>
          <cell r="D2406" t="str">
            <v>P88</v>
          </cell>
          <cell r="E2406">
            <v>9.4752000000000027</v>
          </cell>
        </row>
        <row r="2407">
          <cell r="B2407" t="str">
            <v>Válvula KITZ check 3/4"</v>
          </cell>
          <cell r="C2407" t="str">
            <v xml:space="preserve"> u   </v>
          </cell>
          <cell r="D2407" t="str">
            <v>P88</v>
          </cell>
          <cell r="E2407">
            <v>12.521600000000001</v>
          </cell>
        </row>
        <row r="2408">
          <cell r="B2408" t="str">
            <v>Válvula KITZ compuerta 1"</v>
          </cell>
          <cell r="C2408" t="str">
            <v xml:space="preserve"> u   </v>
          </cell>
          <cell r="D2408" t="str">
            <v>P88</v>
          </cell>
          <cell r="E2408">
            <v>11.5024</v>
          </cell>
        </row>
        <row r="2409">
          <cell r="B2409" t="str">
            <v>Válvula KITZ compuerta 3/4"</v>
          </cell>
          <cell r="C2409" t="str">
            <v xml:space="preserve"> u   </v>
          </cell>
          <cell r="D2409" t="str">
            <v>P88</v>
          </cell>
          <cell r="E2409">
            <v>9.4080000000000013</v>
          </cell>
        </row>
        <row r="2410">
          <cell r="B2410" t="str">
            <v>Válvula KITZ tipo bola 1/2"</v>
          </cell>
          <cell r="C2410" t="str">
            <v xml:space="preserve"> u   </v>
          </cell>
          <cell r="D2410" t="str">
            <v>P88</v>
          </cell>
          <cell r="E2410">
            <v>5.9696000000000007</v>
          </cell>
        </row>
        <row r="2411">
          <cell r="B2411" t="str">
            <v>Válvula KITZ tipo bola 3/4"</v>
          </cell>
          <cell r="C2411" t="str">
            <v xml:space="preserve"> u   </v>
          </cell>
          <cell r="D2411" t="str">
            <v>P88</v>
          </cell>
          <cell r="E2411">
            <v>8.2544000000000004</v>
          </cell>
        </row>
        <row r="2412">
          <cell r="B2412" t="str">
            <v>Varilla coperweell</v>
          </cell>
          <cell r="C2412" t="str">
            <v>m2</v>
          </cell>
          <cell r="E2412">
            <v>21.2</v>
          </cell>
        </row>
        <row r="2413">
          <cell r="B2413" t="str">
            <v>Varilla corrugada 14mm o mayor</v>
          </cell>
          <cell r="C2413" t="str">
            <v>qq</v>
          </cell>
          <cell r="D2413" t="str">
            <v>P43</v>
          </cell>
          <cell r="E2413">
            <v>47.051200000000001</v>
          </cell>
        </row>
        <row r="2414">
          <cell r="B2414" t="str">
            <v xml:space="preserve">Varilla corrugada 8-10-12 mm </v>
          </cell>
          <cell r="C2414" t="str">
            <v>Kg</v>
          </cell>
          <cell r="D2414" t="str">
            <v>P43</v>
          </cell>
          <cell r="E2414">
            <v>0.91615999999999997</v>
          </cell>
        </row>
        <row r="2415">
          <cell r="B2415" t="str">
            <v>Varilla corrugada antisismica A-42S. D=10mm</v>
          </cell>
          <cell r="C2415" t="str">
            <v>qq</v>
          </cell>
          <cell r="D2415" t="str">
            <v>P31</v>
          </cell>
          <cell r="E2415">
            <v>42.28</v>
          </cell>
        </row>
        <row r="2416">
          <cell r="B2416" t="str">
            <v>Varilla corrugada antisismica A-42S. D=10mm</v>
          </cell>
          <cell r="C2416" t="str">
            <v>kg</v>
          </cell>
          <cell r="D2416" t="str">
            <v>P31</v>
          </cell>
          <cell r="E2416">
            <v>0.93227400000000016</v>
          </cell>
        </row>
        <row r="2417">
          <cell r="B2417" t="str">
            <v>Varilla corrugada antisismica A-42S. D=12mm</v>
          </cell>
          <cell r="C2417" t="str">
            <v>qq</v>
          </cell>
          <cell r="D2417" t="str">
            <v>P31</v>
          </cell>
          <cell r="E2417">
            <v>42.28</v>
          </cell>
        </row>
        <row r="2418">
          <cell r="B2418" t="str">
            <v>Varilla corrugada antisismica A-42S. D=12mm</v>
          </cell>
          <cell r="C2418" t="str">
            <v>kg</v>
          </cell>
          <cell r="D2418" t="str">
            <v>P31</v>
          </cell>
          <cell r="E2418">
            <v>0.93227400000000016</v>
          </cell>
        </row>
        <row r="2419">
          <cell r="B2419" t="str">
            <v>Varilla corrugada antisismica A-42S. D=14-16mm</v>
          </cell>
          <cell r="C2419" t="str">
            <v>qq</v>
          </cell>
          <cell r="D2419" t="str">
            <v>P31</v>
          </cell>
          <cell r="E2419">
            <v>43.523200000000003</v>
          </cell>
        </row>
        <row r="2420">
          <cell r="B2420" t="str">
            <v>Varilla corrugada antisismica A-42S. D=14-16mm</v>
          </cell>
          <cell r="C2420" t="str">
            <v>kg</v>
          </cell>
          <cell r="D2420" t="str">
            <v>P31</v>
          </cell>
          <cell r="E2420">
            <v>0.95968656000000019</v>
          </cell>
        </row>
        <row r="2421">
          <cell r="B2421" t="str">
            <v>Varilla corrugada antisismica A-42S. D=18-32mm</v>
          </cell>
          <cell r="C2421" t="str">
            <v>qq</v>
          </cell>
          <cell r="D2421" t="str">
            <v>P31</v>
          </cell>
          <cell r="E2421">
            <v>43.523200000000003</v>
          </cell>
        </row>
        <row r="2422">
          <cell r="B2422" t="str">
            <v>Varilla corrugada antisismica A-42S. D=18-32mm</v>
          </cell>
          <cell r="C2422" t="str">
            <v>kg</v>
          </cell>
          <cell r="D2422" t="str">
            <v>P31</v>
          </cell>
          <cell r="E2422">
            <v>0.95968656000000019</v>
          </cell>
        </row>
        <row r="2423">
          <cell r="B2423" t="str">
            <v>Varilla corrugada antisismica A-42S. D=8mm</v>
          </cell>
          <cell r="C2423" t="str">
            <v>qq</v>
          </cell>
          <cell r="D2423" t="str">
            <v>P31</v>
          </cell>
          <cell r="E2423">
            <v>42.28</v>
          </cell>
        </row>
        <row r="2424">
          <cell r="B2424" t="str">
            <v>Varilla corrugada antisismica A-42S. D=8mm</v>
          </cell>
          <cell r="C2424" t="str">
            <v>kg</v>
          </cell>
          <cell r="D2424" t="str">
            <v>P31</v>
          </cell>
          <cell r="E2424">
            <v>0.93227400000000016</v>
          </cell>
        </row>
        <row r="2425">
          <cell r="B2425" t="str">
            <v xml:space="preserve">Ventana con protección    1.00 x 1.00                 </v>
          </cell>
          <cell r="C2425" t="str">
            <v xml:space="preserve"> u   </v>
          </cell>
          <cell r="D2425" t="str">
            <v>P67</v>
          </cell>
          <cell r="E2425">
            <v>53.3</v>
          </cell>
        </row>
        <row r="2426">
          <cell r="B2426" t="str">
            <v xml:space="preserve">Ventana con protección    1.50 x 1.50                 </v>
          </cell>
          <cell r="C2426" t="str">
            <v xml:space="preserve"> u   </v>
          </cell>
          <cell r="D2426" t="str">
            <v>P67</v>
          </cell>
          <cell r="E2426">
            <v>101.3</v>
          </cell>
        </row>
        <row r="2427">
          <cell r="B2427" t="str">
            <v>Ventana corrediza serie 2000 "OX" 1.0 m x 1.0 m</v>
          </cell>
          <cell r="C2427" t="str">
            <v>u</v>
          </cell>
          <cell r="D2427" t="str">
            <v>P17</v>
          </cell>
          <cell r="E2427">
            <v>23.78</v>
          </cell>
        </row>
        <row r="2428">
          <cell r="B2428" t="str">
            <v>Ventana corrediza serie 2000 "XX" 1.0 m x 1.0 m</v>
          </cell>
          <cell r="C2428" t="str">
            <v>u</v>
          </cell>
          <cell r="D2428" t="str">
            <v>P17</v>
          </cell>
          <cell r="E2428">
            <v>26.43</v>
          </cell>
        </row>
        <row r="2429">
          <cell r="B2429" t="str">
            <v>Ventana fija económica 1 módulo 1.0 m x 1.0 m</v>
          </cell>
          <cell r="C2429" t="str">
            <v>u</v>
          </cell>
          <cell r="D2429" t="str">
            <v>P17</v>
          </cell>
          <cell r="E2429">
            <v>24.75</v>
          </cell>
        </row>
        <row r="2430">
          <cell r="B2430" t="str">
            <v>Ventana fija económica 2 módulos 1.0 m x 1.0 m</v>
          </cell>
          <cell r="C2430" t="str">
            <v>u</v>
          </cell>
          <cell r="D2430" t="str">
            <v>P17</v>
          </cell>
          <cell r="E2430">
            <v>32</v>
          </cell>
        </row>
        <row r="2431">
          <cell r="B2431" t="str">
            <v>Vertiente  (20 onzas) PP</v>
          </cell>
          <cell r="C2431" t="str">
            <v>m2</v>
          </cell>
          <cell r="D2431" t="str">
            <v>P7</v>
          </cell>
          <cell r="E2431">
            <v>7.952</v>
          </cell>
        </row>
        <row r="2432">
          <cell r="B2432" t="str">
            <v>Vidrio catedral bronce Chinchilla 4</v>
          </cell>
          <cell r="C2432" t="str">
            <v>m2</v>
          </cell>
          <cell r="D2432" t="str">
            <v>P28</v>
          </cell>
          <cell r="E2432">
            <v>7.3599999999999994</v>
          </cell>
        </row>
        <row r="2433">
          <cell r="B2433" t="str">
            <v>Vidrio catedral Bronce Llovisna</v>
          </cell>
          <cell r="C2433" t="str">
            <v>m2</v>
          </cell>
          <cell r="D2433" t="str">
            <v>P28</v>
          </cell>
          <cell r="E2433">
            <v>7.3599999999999994</v>
          </cell>
        </row>
        <row r="2434">
          <cell r="B2434" t="str">
            <v>Vidrio catedral Bronce Llovisna 4mm</v>
          </cell>
          <cell r="C2434" t="str">
            <v>m2</v>
          </cell>
          <cell r="D2434" t="str">
            <v>P99</v>
          </cell>
          <cell r="E2434">
            <v>6.02</v>
          </cell>
        </row>
        <row r="2435">
          <cell r="B2435" t="str">
            <v>Vidrio catedral bronce Moresqui</v>
          </cell>
          <cell r="C2435" t="str">
            <v>m2</v>
          </cell>
          <cell r="D2435" t="str">
            <v>P28</v>
          </cell>
          <cell r="E2435">
            <v>7.3599999999999994</v>
          </cell>
        </row>
        <row r="2436">
          <cell r="B2436" t="str">
            <v>Vidrio catedral bronce Moresqui 4mm</v>
          </cell>
          <cell r="C2436" t="str">
            <v>m2</v>
          </cell>
          <cell r="D2436" t="str">
            <v>P99</v>
          </cell>
          <cell r="E2436">
            <v>6.02</v>
          </cell>
        </row>
        <row r="2437">
          <cell r="B2437" t="str">
            <v>Vidrio catedral claro Chinchilla 8</v>
          </cell>
          <cell r="C2437" t="str">
            <v>m2</v>
          </cell>
          <cell r="D2437" t="str">
            <v>P28</v>
          </cell>
          <cell r="E2437">
            <v>10.35</v>
          </cell>
        </row>
        <row r="2438">
          <cell r="B2438" t="str">
            <v>Vidrio catedral claro Moresqui</v>
          </cell>
          <cell r="C2438" t="str">
            <v>m2</v>
          </cell>
          <cell r="D2438" t="str">
            <v>P28</v>
          </cell>
          <cell r="E2438">
            <v>8.1649999999999991</v>
          </cell>
        </row>
        <row r="2439">
          <cell r="B2439" t="str">
            <v>Vidrio catedral claro Moresqui 4mm</v>
          </cell>
          <cell r="C2439" t="str">
            <v>m2</v>
          </cell>
          <cell r="D2439" t="str">
            <v>P99</v>
          </cell>
          <cell r="E2439">
            <v>4.37</v>
          </cell>
        </row>
        <row r="2440">
          <cell r="B2440" t="str">
            <v>Vidrio catedral claro Rombos 4mm</v>
          </cell>
          <cell r="C2440" t="str">
            <v>m2</v>
          </cell>
          <cell r="D2440" t="str">
            <v>P99</v>
          </cell>
          <cell r="E2440">
            <v>4.37</v>
          </cell>
        </row>
        <row r="2441">
          <cell r="B2441" t="str">
            <v>Vidrio estirado bronce 4mm</v>
          </cell>
          <cell r="C2441" t="str">
            <v>m2</v>
          </cell>
          <cell r="D2441" t="str">
            <v>P28</v>
          </cell>
          <cell r="E2441">
            <v>6.7850000000000001</v>
          </cell>
        </row>
        <row r="2442">
          <cell r="B2442" t="str">
            <v>Vidrio estirado bronce 6mm</v>
          </cell>
          <cell r="C2442" t="str">
            <v>m2</v>
          </cell>
          <cell r="D2442" t="str">
            <v>P28</v>
          </cell>
          <cell r="E2442">
            <v>10.004999999999999</v>
          </cell>
        </row>
        <row r="2443">
          <cell r="B2443" t="str">
            <v>Vidrio Flotado Bronce 10mm</v>
          </cell>
          <cell r="C2443" t="str">
            <v>m2</v>
          </cell>
          <cell r="D2443" t="str">
            <v>P28</v>
          </cell>
          <cell r="E2443">
            <v>22.8</v>
          </cell>
        </row>
        <row r="2444">
          <cell r="B2444" t="str">
            <v>Vidrio Flotado Bronce 3mm</v>
          </cell>
          <cell r="C2444" t="str">
            <v>m2</v>
          </cell>
          <cell r="D2444" t="str">
            <v>P28</v>
          </cell>
          <cell r="E2444">
            <v>6.5</v>
          </cell>
        </row>
        <row r="2445">
          <cell r="B2445" t="str">
            <v>Vidrio Flotado Bronce 4mm</v>
          </cell>
          <cell r="C2445" t="str">
            <v>m2</v>
          </cell>
          <cell r="D2445" t="str">
            <v>P28</v>
          </cell>
          <cell r="E2445">
            <v>8.8000000000000007</v>
          </cell>
        </row>
        <row r="2446">
          <cell r="B2446" t="str">
            <v>Vidrio Flotado Bronce 5mm</v>
          </cell>
          <cell r="C2446" t="str">
            <v>m2</v>
          </cell>
          <cell r="D2446" t="str">
            <v>P28</v>
          </cell>
          <cell r="E2446">
            <v>10.6</v>
          </cell>
        </row>
        <row r="2447">
          <cell r="B2447" t="str">
            <v>Vidrio Flotado Bronce 6mm</v>
          </cell>
          <cell r="C2447" t="str">
            <v>m2</v>
          </cell>
          <cell r="D2447" t="str">
            <v>P28</v>
          </cell>
          <cell r="E2447">
            <v>13.2</v>
          </cell>
        </row>
        <row r="2448">
          <cell r="B2448" t="str">
            <v>Vidrio Flotado Bronce 8mm</v>
          </cell>
          <cell r="C2448" t="str">
            <v>m2</v>
          </cell>
          <cell r="D2448" t="str">
            <v>P28</v>
          </cell>
          <cell r="E2448">
            <v>18.2</v>
          </cell>
        </row>
        <row r="2449">
          <cell r="B2449" t="str">
            <v>Vidrio Flotado Bronce/Gris 4mm</v>
          </cell>
          <cell r="C2449" t="str">
            <v>m2</v>
          </cell>
          <cell r="D2449" t="str">
            <v>P99</v>
          </cell>
          <cell r="E2449">
            <v>7.66</v>
          </cell>
        </row>
        <row r="2450">
          <cell r="B2450" t="str">
            <v>Vidrio Flotado Bronce/Gris 6mm</v>
          </cell>
          <cell r="C2450" t="str">
            <v>m2</v>
          </cell>
          <cell r="D2450" t="str">
            <v>P99</v>
          </cell>
          <cell r="E2450">
            <v>11.23</v>
          </cell>
        </row>
        <row r="2451">
          <cell r="B2451" t="str">
            <v xml:space="preserve">Viga de chanul de 1 a 6 m                             </v>
          </cell>
          <cell r="C2451" t="str">
            <v xml:space="preserve"> m   </v>
          </cell>
          <cell r="D2451" t="str">
            <v>P64</v>
          </cell>
          <cell r="E2451">
            <v>4.4800000000000004</v>
          </cell>
        </row>
        <row r="2452">
          <cell r="B2452" t="str">
            <v xml:space="preserve">Viga de chanul de 7m                             </v>
          </cell>
          <cell r="C2452" t="str">
            <v xml:space="preserve"> m   </v>
          </cell>
          <cell r="D2452" t="str">
            <v>P64</v>
          </cell>
          <cell r="E2452">
            <v>4.4800000000000004</v>
          </cell>
        </row>
        <row r="2453">
          <cell r="B2453" t="str">
            <v xml:space="preserve">Viga de chanul de 8m              </v>
          </cell>
          <cell r="C2453" t="str">
            <v xml:space="preserve"> m   </v>
          </cell>
          <cell r="D2453" t="str">
            <v>P64</v>
          </cell>
          <cell r="E2453">
            <v>4.4800000000000004</v>
          </cell>
        </row>
        <row r="2454">
          <cell r="B2454" t="str">
            <v>Viga V1</v>
          </cell>
          <cell r="C2454" t="str">
            <v>vig</v>
          </cell>
          <cell r="D2454" t="str">
            <v>P31</v>
          </cell>
          <cell r="E2454">
            <v>11.132800000000001</v>
          </cell>
        </row>
        <row r="2455">
          <cell r="B2455" t="str">
            <v xml:space="preserve">Viga V1 L=6.5m A=100cm2                               </v>
          </cell>
          <cell r="C2455" t="str">
            <v xml:space="preserve"> u   </v>
          </cell>
          <cell r="D2455" t="str">
            <v>P55</v>
          </cell>
          <cell r="E2455">
            <v>11.580800000000002</v>
          </cell>
        </row>
        <row r="2456">
          <cell r="B2456" t="str">
            <v>Viga V2</v>
          </cell>
          <cell r="C2456" t="str">
            <v>vig</v>
          </cell>
          <cell r="D2456" t="str">
            <v>P31</v>
          </cell>
          <cell r="E2456">
            <v>11.592000000000001</v>
          </cell>
        </row>
        <row r="2457">
          <cell r="B2457" t="str">
            <v xml:space="preserve">Viga V2 L=6.5m A=150cm2                               </v>
          </cell>
          <cell r="C2457" t="str">
            <v xml:space="preserve"> u   </v>
          </cell>
          <cell r="D2457" t="str">
            <v>P55</v>
          </cell>
          <cell r="E2457">
            <v>12.051200000000001</v>
          </cell>
        </row>
        <row r="2458">
          <cell r="B2458" t="str">
            <v>Viga V3 - V4</v>
          </cell>
          <cell r="C2458" t="str">
            <v>vig</v>
          </cell>
          <cell r="D2458" t="str">
            <v>P31</v>
          </cell>
          <cell r="E2458">
            <v>12.040000000000001</v>
          </cell>
        </row>
        <row r="2459">
          <cell r="B2459" t="str">
            <v xml:space="preserve">Viga V3 L=6.5m A=225cm2                               </v>
          </cell>
          <cell r="C2459" t="str">
            <v xml:space="preserve"> u   </v>
          </cell>
          <cell r="D2459" t="str">
            <v>P55</v>
          </cell>
          <cell r="E2459">
            <v>12.521600000000001</v>
          </cell>
        </row>
        <row r="2460">
          <cell r="B2460" t="str">
            <v xml:space="preserve">Viga V4 L=6.5m A=200cm2                               </v>
          </cell>
          <cell r="C2460" t="str">
            <v xml:space="preserve"> u   </v>
          </cell>
          <cell r="D2460" t="str">
            <v>P55</v>
          </cell>
          <cell r="E2460">
            <v>12.521600000000001</v>
          </cell>
        </row>
        <row r="2461">
          <cell r="B2461" t="str">
            <v>Vineyard  (42 onzas)   12% Nylon 88% PP</v>
          </cell>
          <cell r="C2461" t="str">
            <v>m2</v>
          </cell>
          <cell r="D2461" t="str">
            <v>P7</v>
          </cell>
          <cell r="E2461">
            <v>18.032000000000004</v>
          </cell>
        </row>
        <row r="2462">
          <cell r="B2462" t="str">
            <v>Viniltex mate látex superlavable</v>
          </cell>
          <cell r="C2462" t="str">
            <v>4000 cc</v>
          </cell>
          <cell r="D2462" t="str">
            <v>P25</v>
          </cell>
          <cell r="E2462">
            <v>18.510000000000002</v>
          </cell>
        </row>
        <row r="2463">
          <cell r="B2463" t="str">
            <v xml:space="preserve">Vinyl  Pavco TERRAZO ALMEND  v/color. 3 mm 30x30                       </v>
          </cell>
          <cell r="C2463" t="str">
            <v xml:space="preserve"> m2  </v>
          </cell>
          <cell r="D2463" t="str">
            <v>P60</v>
          </cell>
          <cell r="E2463">
            <v>7.726726726726727</v>
          </cell>
        </row>
        <row r="2464">
          <cell r="B2464" t="str">
            <v xml:space="preserve">Vinyl Pavco MARMOL CURUBA v/color. 1.6mm30X30           </v>
          </cell>
          <cell r="C2464" t="str">
            <v xml:space="preserve"> m2  </v>
          </cell>
          <cell r="D2464" t="str">
            <v>P60</v>
          </cell>
          <cell r="E2464">
            <v>3.9349206349206347</v>
          </cell>
        </row>
        <row r="2465">
          <cell r="B2465" t="str">
            <v xml:space="preserve">Vinyl Pavco ROCAS AGATA v/color. 2 mm30X30           </v>
          </cell>
          <cell r="C2465" t="str">
            <v xml:space="preserve"> m2  </v>
          </cell>
          <cell r="D2465" t="str">
            <v>P60</v>
          </cell>
          <cell r="E2465">
            <v>4.9186507936507935</v>
          </cell>
        </row>
        <row r="2466">
          <cell r="B2466" t="str">
            <v xml:space="preserve">Vinyl reforzado FUTURA STANDAR 2.5mm          </v>
          </cell>
          <cell r="C2466" t="str">
            <v xml:space="preserve"> m2  </v>
          </cell>
          <cell r="D2466" t="str">
            <v>P77</v>
          </cell>
          <cell r="E2466">
            <v>6.18</v>
          </cell>
        </row>
        <row r="2467">
          <cell r="B2467" t="str">
            <v xml:space="preserve">Vinyl reforzado FUTURA STANDAR 3.2mm          </v>
          </cell>
          <cell r="C2467" t="str">
            <v xml:space="preserve"> m2  </v>
          </cell>
          <cell r="D2467" t="str">
            <v>P77</v>
          </cell>
          <cell r="E2467">
            <v>7.5</v>
          </cell>
        </row>
        <row r="2468">
          <cell r="B2468" t="str">
            <v xml:space="preserve">Vinyl reforzado LINES STANDAR 1.6mm  30X30        </v>
          </cell>
          <cell r="C2468" t="str">
            <v xml:space="preserve"> m2  </v>
          </cell>
          <cell r="D2468" t="str">
            <v>P77</v>
          </cell>
          <cell r="E2468">
            <v>4.2672000000000008</v>
          </cell>
        </row>
        <row r="2469">
          <cell r="B2469" t="str">
            <v xml:space="preserve">Vinyl SOLIDA, LUJOPAK e=2.5mm  30X30        </v>
          </cell>
          <cell r="C2469" t="str">
            <v xml:space="preserve"> m2  </v>
          </cell>
          <cell r="D2469" t="str">
            <v>P77</v>
          </cell>
          <cell r="E2469">
            <v>6.18</v>
          </cell>
        </row>
        <row r="2470">
          <cell r="B2470" t="str">
            <v xml:space="preserve">Vinyl SOLIDA, LUJOPAK e=3.2mm  30X30        </v>
          </cell>
          <cell r="C2470" t="str">
            <v>m2</v>
          </cell>
          <cell r="D2470" t="str">
            <v>P77</v>
          </cell>
          <cell r="E2470">
            <v>7.5</v>
          </cell>
        </row>
        <row r="2471">
          <cell r="B2471" t="str">
            <v xml:space="preserve">Vinyl sólido EXCELENCIA e=1.6mm  30X30        </v>
          </cell>
          <cell r="C2471" t="str">
            <v xml:space="preserve"> m2  </v>
          </cell>
          <cell r="D2471" t="str">
            <v>P77</v>
          </cell>
          <cell r="E2471">
            <v>4.03</v>
          </cell>
        </row>
        <row r="2472">
          <cell r="B2472" t="str">
            <v>virtual   (28 onzas) PP</v>
          </cell>
          <cell r="C2472" t="str">
            <v>m2</v>
          </cell>
          <cell r="D2472" t="str">
            <v>P7</v>
          </cell>
          <cell r="E2472">
            <v>11.5024</v>
          </cell>
        </row>
        <row r="2473">
          <cell r="B2473" t="str">
            <v>XV  (25 onzas) PP</v>
          </cell>
          <cell r="C2473" t="str">
            <v>m2</v>
          </cell>
          <cell r="D2473" t="str">
            <v>P7</v>
          </cell>
          <cell r="E2473">
            <v>11.547200000000002</v>
          </cell>
        </row>
        <row r="2474">
          <cell r="B2474" t="str">
            <v>YEE  110 MM</v>
          </cell>
          <cell r="C2474" t="str">
            <v xml:space="preserve"> u   </v>
          </cell>
          <cell r="D2474" t="str">
            <v>P66</v>
          </cell>
          <cell r="E2474">
            <v>2.89</v>
          </cell>
        </row>
        <row r="2475">
          <cell r="B2475" t="str">
            <v>YEE  50 MM</v>
          </cell>
          <cell r="C2475" t="str">
            <v xml:space="preserve"> u   </v>
          </cell>
          <cell r="D2475" t="str">
            <v>P66</v>
          </cell>
          <cell r="E2475">
            <v>0.89</v>
          </cell>
        </row>
        <row r="2476">
          <cell r="B2476" t="str">
            <v>YEE  75 MM</v>
          </cell>
          <cell r="C2476" t="str">
            <v xml:space="preserve"> u   </v>
          </cell>
          <cell r="D2476" t="str">
            <v>P66</v>
          </cell>
          <cell r="E2476">
            <v>1.8</v>
          </cell>
        </row>
        <row r="2477">
          <cell r="B2477" t="str">
            <v xml:space="preserve">Yee doble PVC  50 mm. desagüe                         </v>
          </cell>
          <cell r="C2477" t="str">
            <v xml:space="preserve"> u   </v>
          </cell>
          <cell r="D2477" t="str">
            <v>P79</v>
          </cell>
          <cell r="E2477">
            <v>10.225600000000002</v>
          </cell>
        </row>
        <row r="2478">
          <cell r="B2478" t="str">
            <v xml:space="preserve">Yee PVC  50 mm. desagüe                               </v>
          </cell>
          <cell r="C2478" t="str">
            <v xml:space="preserve"> u   </v>
          </cell>
          <cell r="D2478" t="str">
            <v>P79</v>
          </cell>
          <cell r="E2478">
            <v>1.2096000000000002</v>
          </cell>
        </row>
        <row r="2479">
          <cell r="B2479" t="str">
            <v xml:space="preserve">Yee PVC  75 mm. desagüe                               </v>
          </cell>
          <cell r="C2479" t="str">
            <v xml:space="preserve"> u   </v>
          </cell>
          <cell r="D2479" t="str">
            <v>P79</v>
          </cell>
          <cell r="E2479">
            <v>2.6096000000000004</v>
          </cell>
        </row>
        <row r="2480">
          <cell r="B2480" t="str">
            <v xml:space="preserve">Yee PVC 110 mm. desagüe                               </v>
          </cell>
          <cell r="C2480" t="str">
            <v xml:space="preserve"> u   </v>
          </cell>
          <cell r="D2480" t="str">
            <v>P79</v>
          </cell>
          <cell r="E2480">
            <v>3.5168000000000004</v>
          </cell>
        </row>
        <row r="2481">
          <cell r="B2481" t="str">
            <v xml:space="preserve">Yee PVC 160 mm. desagüe                               </v>
          </cell>
          <cell r="C2481" t="str">
            <v xml:space="preserve"> u   </v>
          </cell>
          <cell r="D2481" t="str">
            <v>P79</v>
          </cell>
          <cell r="E2481">
            <v>10.080000000000002</v>
          </cell>
        </row>
        <row r="2482">
          <cell r="B2482" t="str">
            <v xml:space="preserve">Yeso                                                  </v>
          </cell>
          <cell r="C2482" t="str">
            <v xml:space="preserve"> kg. </v>
          </cell>
          <cell r="D2482" t="str">
            <v>P60</v>
          </cell>
          <cell r="E2482">
            <v>0.44</v>
          </cell>
        </row>
        <row r="2483">
          <cell r="B2483" t="str">
            <v>Zin colombiano 1.80</v>
          </cell>
          <cell r="C2483" t="str">
            <v>u</v>
          </cell>
          <cell r="D2483" t="str">
            <v>P84</v>
          </cell>
          <cell r="E2483">
            <v>3.8000941176470566</v>
          </cell>
        </row>
        <row r="2484">
          <cell r="B2484" t="str">
            <v>Zin colombiano 2.40</v>
          </cell>
          <cell r="C2484" t="str">
            <v>u</v>
          </cell>
          <cell r="D2484" t="str">
            <v>P84</v>
          </cell>
          <cell r="E2484">
            <v>5.0667921568627445</v>
          </cell>
        </row>
        <row r="2485">
          <cell r="B2485" t="str">
            <v>Zin colombiano 3.00</v>
          </cell>
          <cell r="C2485" t="str">
            <v>u</v>
          </cell>
          <cell r="D2485" t="str">
            <v>P84</v>
          </cell>
          <cell r="E2485">
            <v>6.3334901960784347</v>
          </cell>
        </row>
        <row r="2486">
          <cell r="B2486" t="str">
            <v>Zin colombiano 3.60</v>
          </cell>
          <cell r="C2486" t="str">
            <v>u</v>
          </cell>
          <cell r="D2486" t="str">
            <v>P84</v>
          </cell>
          <cell r="E2486">
            <v>7.6001882352941132</v>
          </cell>
        </row>
      </sheetData>
      <sheetData sheetId="104" refreshError="1">
        <row r="6">
          <cell r="B6" t="str">
            <v xml:space="preserve">Alisadora de pisos </v>
          </cell>
          <cell r="C6" t="str">
            <v>Día</v>
          </cell>
          <cell r="D6" t="str">
            <v>P87</v>
          </cell>
          <cell r="E6">
            <v>33.6</v>
          </cell>
          <cell r="F6">
            <v>4.2</v>
          </cell>
        </row>
        <row r="7">
          <cell r="B7" t="str">
            <v xml:space="preserve">Alisadora de pisos </v>
          </cell>
          <cell r="C7" t="str">
            <v>Semana</v>
          </cell>
          <cell r="D7" t="str">
            <v>P87</v>
          </cell>
          <cell r="E7">
            <v>151.19999999999999</v>
          </cell>
          <cell r="F7">
            <v>2.6999999999999997</v>
          </cell>
        </row>
        <row r="8">
          <cell r="B8" t="str">
            <v xml:space="preserve">Alisadora de pisos </v>
          </cell>
          <cell r="C8" t="str">
            <v>Mes</v>
          </cell>
          <cell r="D8" t="str">
            <v>P87</v>
          </cell>
          <cell r="E8">
            <v>504</v>
          </cell>
          <cell r="F8">
            <v>1.4823529411764707</v>
          </cell>
        </row>
        <row r="9">
          <cell r="B9" t="str">
            <v>Andamio ( el módulo )</v>
          </cell>
          <cell r="C9" t="str">
            <v>Mes</v>
          </cell>
          <cell r="D9" t="str">
            <v>P6</v>
          </cell>
          <cell r="E9">
            <v>6.4064000000000005</v>
          </cell>
          <cell r="F9">
            <v>1.8842352941176473E-2</v>
          </cell>
        </row>
        <row r="10">
          <cell r="B10" t="str">
            <v>Andamio BAGANT base 1.80x1.20, alto 1.70m</v>
          </cell>
          <cell r="C10" t="str">
            <v>Mes</v>
          </cell>
          <cell r="D10" t="str">
            <v>P10</v>
          </cell>
          <cell r="E10">
            <v>4.9280000000000008</v>
          </cell>
          <cell r="F10">
            <v>1.4494117647058826E-2</v>
          </cell>
        </row>
        <row r="11">
          <cell r="B11" t="str">
            <v>Bomba de agua</v>
          </cell>
          <cell r="C11" t="str">
            <v>Día</v>
          </cell>
          <cell r="D11" t="str">
            <v>P87</v>
          </cell>
          <cell r="E11">
            <v>25</v>
          </cell>
          <cell r="F11">
            <v>3.125</v>
          </cell>
        </row>
        <row r="12">
          <cell r="B12" t="str">
            <v>Bomba de agua</v>
          </cell>
          <cell r="C12" t="str">
            <v>Semana</v>
          </cell>
          <cell r="D12" t="str">
            <v>P87</v>
          </cell>
          <cell r="E12">
            <v>112.5</v>
          </cell>
          <cell r="F12">
            <v>2.0089285714285716</v>
          </cell>
        </row>
        <row r="13">
          <cell r="B13" t="str">
            <v xml:space="preserve">Bomba de agua CENTRIFUGA PT2R /día        </v>
          </cell>
          <cell r="C13" t="str">
            <v>Día</v>
          </cell>
          <cell r="D13" t="str">
            <v>P10</v>
          </cell>
          <cell r="E13">
            <v>24.102400000000003</v>
          </cell>
          <cell r="F13">
            <v>3.0128000000000004</v>
          </cell>
        </row>
        <row r="14">
          <cell r="B14" t="str">
            <v xml:space="preserve">Bomba de agua CENTRIFUGA PT2R /mes        </v>
          </cell>
          <cell r="C14" t="str">
            <v>Mes</v>
          </cell>
          <cell r="D14" t="str">
            <v>P10</v>
          </cell>
          <cell r="E14">
            <v>351.68</v>
          </cell>
          <cell r="F14">
            <v>1.0343529411764707</v>
          </cell>
        </row>
        <row r="15">
          <cell r="B15" t="str">
            <v xml:space="preserve">Bomba de agua CENTRIFUGA PT2R /semana     </v>
          </cell>
          <cell r="C15" t="str">
            <v>Semana</v>
          </cell>
          <cell r="D15" t="str">
            <v>P10</v>
          </cell>
          <cell r="E15">
            <v>104.37280000000001</v>
          </cell>
          <cell r="F15">
            <v>1.8638000000000001</v>
          </cell>
        </row>
        <row r="16">
          <cell r="B16" t="str">
            <v xml:space="preserve">Bomba de agua gasolina (1000lt/min) /día  </v>
          </cell>
          <cell r="C16" t="str">
            <v>Día</v>
          </cell>
          <cell r="D16" t="str">
            <v>P65</v>
          </cell>
          <cell r="E16">
            <v>21.945</v>
          </cell>
          <cell r="F16">
            <v>2.743125</v>
          </cell>
        </row>
        <row r="17">
          <cell r="B17" t="str">
            <v>Bomba de agua gasolina (1000lt/min) /seman</v>
          </cell>
          <cell r="C17" t="str">
            <v>Semana</v>
          </cell>
          <cell r="D17" t="str">
            <v>P65</v>
          </cell>
          <cell r="E17">
            <v>95.350500000000011</v>
          </cell>
          <cell r="F17">
            <v>1.7026875000000001</v>
          </cell>
        </row>
        <row r="18">
          <cell r="B18" t="str">
            <v xml:space="preserve">Bordillos en 2.50 mm x 0.50ml                  </v>
          </cell>
          <cell r="C18" t="str">
            <v>Mes</v>
          </cell>
          <cell r="D18" t="str">
            <v>P10</v>
          </cell>
          <cell r="E18">
            <v>6.7200000000000006</v>
          </cell>
          <cell r="F18">
            <v>1.9764705882352945E-2</v>
          </cell>
          <cell r="H18" t="str">
            <v/>
          </cell>
        </row>
        <row r="19">
          <cell r="B19" t="str">
            <v xml:space="preserve">Cajoneta /día ,  parihuela                           </v>
          </cell>
          <cell r="C19" t="str">
            <v>Día</v>
          </cell>
          <cell r="D19" t="str">
            <v>P10</v>
          </cell>
          <cell r="E19">
            <v>1.5792000000000002</v>
          </cell>
          <cell r="F19">
            <v>0.19740000000000002</v>
          </cell>
        </row>
        <row r="20">
          <cell r="B20" t="str">
            <v xml:space="preserve">Cajoneta /mes  ,  parihuela                                            </v>
          </cell>
          <cell r="C20" t="str">
            <v>Mes</v>
          </cell>
          <cell r="D20" t="str">
            <v>P10</v>
          </cell>
          <cell r="E20">
            <v>22.847999999999999</v>
          </cell>
          <cell r="F20">
            <v>6.7199999999999996E-2</v>
          </cell>
        </row>
        <row r="21">
          <cell r="B21" t="str">
            <v xml:space="preserve">Cajoneta /quincena ,  parihuela                                           </v>
          </cell>
          <cell r="C21" t="str">
            <v>Quince</v>
          </cell>
          <cell r="D21" t="str">
            <v>P10</v>
          </cell>
          <cell r="E21">
            <v>152.16320000000002</v>
          </cell>
          <cell r="F21">
            <v>0.44753882352941182</v>
          </cell>
        </row>
        <row r="22">
          <cell r="B22" t="str">
            <v xml:space="preserve">Cajoneta /semana   ,  parihuela                                        </v>
          </cell>
          <cell r="C22" t="str">
            <v>Semana</v>
          </cell>
          <cell r="D22" t="str">
            <v>P10</v>
          </cell>
          <cell r="E22">
            <v>7.2464000000000004</v>
          </cell>
          <cell r="F22">
            <v>0.12940000000000002</v>
          </cell>
        </row>
        <row r="23">
          <cell r="B23" t="str">
            <v>Compresor de aire 185 CMS con martillo</v>
          </cell>
          <cell r="C23" t="str">
            <v>Día</v>
          </cell>
          <cell r="D23" t="str">
            <v>P104</v>
          </cell>
          <cell r="E23">
            <v>112.00000000000001</v>
          </cell>
          <cell r="F23">
            <v>14.000000000000002</v>
          </cell>
        </row>
        <row r="24">
          <cell r="B24" t="str">
            <v>Compresor de aire 185 CMS con martillo</v>
          </cell>
          <cell r="C24" t="str">
            <v>Semana</v>
          </cell>
          <cell r="D24" t="str">
            <v>P104</v>
          </cell>
          <cell r="E24">
            <v>537.6</v>
          </cell>
          <cell r="F24">
            <v>9.6</v>
          </cell>
        </row>
        <row r="25">
          <cell r="B25" t="str">
            <v>Compresor de aire 185 CMS con martillo</v>
          </cell>
          <cell r="C25" t="str">
            <v>Mes</v>
          </cell>
          <cell r="D25" t="str">
            <v>P104</v>
          </cell>
          <cell r="E25">
            <v>2042.88</v>
          </cell>
          <cell r="F25">
            <v>6.0084705882352942</v>
          </cell>
        </row>
        <row r="26">
          <cell r="B26" t="str">
            <v xml:space="preserve">Concretera / mes                          </v>
          </cell>
          <cell r="C26" t="str">
            <v>Mes</v>
          </cell>
          <cell r="D26" t="str">
            <v>P87</v>
          </cell>
          <cell r="E26">
            <v>300</v>
          </cell>
          <cell r="F26">
            <v>0.88235294117647056</v>
          </cell>
        </row>
        <row r="27">
          <cell r="B27" t="str">
            <v xml:space="preserve">Concretera /día                           </v>
          </cell>
          <cell r="C27" t="str">
            <v>Día</v>
          </cell>
          <cell r="D27" t="str">
            <v>P87</v>
          </cell>
          <cell r="E27">
            <v>25</v>
          </cell>
          <cell r="F27">
            <v>3.125</v>
          </cell>
        </row>
        <row r="28">
          <cell r="B28" t="str">
            <v>Concretera 2 sacos</v>
          </cell>
          <cell r="C28" t="str">
            <v>Día</v>
          </cell>
          <cell r="D28" t="str">
            <v>P104</v>
          </cell>
          <cell r="E28">
            <v>22.400000000000002</v>
          </cell>
          <cell r="F28">
            <v>2.8000000000000003</v>
          </cell>
        </row>
        <row r="29">
          <cell r="B29" t="str">
            <v>Concretera 2 sacos</v>
          </cell>
          <cell r="C29" t="str">
            <v>Semana</v>
          </cell>
          <cell r="D29" t="str">
            <v>P104</v>
          </cell>
          <cell r="E29">
            <v>114.24000000000001</v>
          </cell>
          <cell r="F29">
            <v>2.04</v>
          </cell>
        </row>
        <row r="30">
          <cell r="B30" t="str">
            <v>Concretera 2 sacos</v>
          </cell>
          <cell r="C30" t="str">
            <v>Mes</v>
          </cell>
          <cell r="D30" t="str">
            <v>P104</v>
          </cell>
          <cell r="E30">
            <v>430.08000000000004</v>
          </cell>
          <cell r="F30">
            <v>1.2649411764705885</v>
          </cell>
        </row>
        <row r="31">
          <cell r="B31" t="str">
            <v xml:space="preserve">Concretera a diesel AUTOCARGABLE (2 sacos) /qna         </v>
          </cell>
          <cell r="C31" t="str">
            <v>Quince</v>
          </cell>
          <cell r="D31" t="str">
            <v>P65</v>
          </cell>
          <cell r="E31">
            <v>672.73500000000013</v>
          </cell>
          <cell r="F31">
            <v>1.9786323529411769</v>
          </cell>
        </row>
        <row r="32">
          <cell r="B32" t="str">
            <v xml:space="preserve">Concretera a diesel AUTOCARGABLE (2 sacos) /semana      </v>
          </cell>
          <cell r="C32" t="str">
            <v>Semana</v>
          </cell>
          <cell r="D32" t="str">
            <v>P65</v>
          </cell>
          <cell r="E32">
            <v>424.88249999999999</v>
          </cell>
          <cell r="F32">
            <v>7.5871874999999998</v>
          </cell>
        </row>
        <row r="33">
          <cell r="B33" t="str">
            <v xml:space="preserve">Concretera a diesel o gasolina (1 saco) /día          </v>
          </cell>
          <cell r="C33" t="str">
            <v>Día</v>
          </cell>
          <cell r="D33" t="str">
            <v>P65</v>
          </cell>
          <cell r="E33">
            <v>21.945</v>
          </cell>
          <cell r="F33">
            <v>2.743125</v>
          </cell>
        </row>
        <row r="34">
          <cell r="B34" t="str">
            <v xml:space="preserve">Concretera a diesel o gasolina (1 saco) /semana       </v>
          </cell>
          <cell r="C34" t="str">
            <v>Semana</v>
          </cell>
          <cell r="D34" t="str">
            <v>P65</v>
          </cell>
          <cell r="E34">
            <v>95.350500000000011</v>
          </cell>
          <cell r="F34">
            <v>1.7026875000000001</v>
          </cell>
        </row>
        <row r="35">
          <cell r="B35" t="str">
            <v xml:space="preserve">Concretera a diesel o gasolina(1 saco) /qna.         </v>
          </cell>
          <cell r="C35" t="str">
            <v>Quince</v>
          </cell>
          <cell r="D35" t="str">
            <v>P65</v>
          </cell>
          <cell r="E35">
            <v>175.30800000000002</v>
          </cell>
          <cell r="F35">
            <v>0.51561176470588244</v>
          </cell>
        </row>
        <row r="36">
          <cell r="B36" t="str">
            <v xml:space="preserve">Concretera gasolina BAGANT C1S350 (1 SACO)                 </v>
          </cell>
          <cell r="C36" t="str">
            <v>Mes</v>
          </cell>
          <cell r="D36" t="str">
            <v>P10</v>
          </cell>
          <cell r="E36">
            <v>320.29760000000005</v>
          </cell>
          <cell r="F36">
            <v>0.94205176470588248</v>
          </cell>
        </row>
        <row r="37">
          <cell r="B37" t="str">
            <v xml:space="preserve">Concretera gasolina BAGANT C1S350 (1 SACO)                 </v>
          </cell>
          <cell r="C37" t="str">
            <v>Día</v>
          </cell>
          <cell r="D37" t="str">
            <v>P10</v>
          </cell>
          <cell r="E37">
            <v>22.086400000000001</v>
          </cell>
          <cell r="F37">
            <v>2.7608000000000001</v>
          </cell>
        </row>
        <row r="38">
          <cell r="B38" t="str">
            <v xml:space="preserve">Concretera gasolina BAGANT C1S350 (1 SACO)                 </v>
          </cell>
          <cell r="C38" t="str">
            <v>Semana</v>
          </cell>
          <cell r="D38" t="str">
            <v>P10</v>
          </cell>
          <cell r="E38">
            <v>101.60640000000001</v>
          </cell>
          <cell r="F38">
            <v>1.8144000000000002</v>
          </cell>
        </row>
        <row r="39">
          <cell r="B39" t="str">
            <v xml:space="preserve">Concretera gasolina BAGANT C1S350 (1 SACO)                 </v>
          </cell>
          <cell r="C39" t="str">
            <v>Quince</v>
          </cell>
          <cell r="D39" t="str">
            <v>P10</v>
          </cell>
          <cell r="E39">
            <v>181.13759999999999</v>
          </cell>
          <cell r="F39">
            <v>0.53275764705882356</v>
          </cell>
        </row>
        <row r="40">
          <cell r="B40" t="str">
            <v>Cortadora de Pisos</v>
          </cell>
          <cell r="C40" t="str">
            <v>Día</v>
          </cell>
          <cell r="D40" t="str">
            <v>P104</v>
          </cell>
          <cell r="E40">
            <v>33.6</v>
          </cell>
          <cell r="F40">
            <v>4.2</v>
          </cell>
        </row>
        <row r="41">
          <cell r="B41" t="str">
            <v>Cortadora de Pisos</v>
          </cell>
          <cell r="C41" t="str">
            <v>Semana</v>
          </cell>
          <cell r="D41" t="str">
            <v>P104</v>
          </cell>
          <cell r="E41">
            <v>171.36</v>
          </cell>
          <cell r="F41">
            <v>3.06</v>
          </cell>
        </row>
        <row r="42">
          <cell r="B42" t="str">
            <v>Cortadora de Pisos</v>
          </cell>
          <cell r="C42" t="str">
            <v>Mes</v>
          </cell>
          <cell r="D42" t="str">
            <v>P104</v>
          </cell>
          <cell r="E42">
            <v>616.89599999999996</v>
          </cell>
          <cell r="F42">
            <v>1.8143999999999998</v>
          </cell>
        </row>
        <row r="43">
          <cell r="B43" t="str">
            <v>Corte de asfalto</v>
          </cell>
          <cell r="C43" t="str">
            <v>ml</v>
          </cell>
          <cell r="D43" t="str">
            <v>P104</v>
          </cell>
          <cell r="E43">
            <v>10.08</v>
          </cell>
          <cell r="F43">
            <v>2.9647058823529412E-2</v>
          </cell>
        </row>
        <row r="44">
          <cell r="B44" t="str">
            <v>Demolición(ruptura de pisos) incluido desbanque</v>
          </cell>
          <cell r="C44" t="str">
            <v>m2</v>
          </cell>
          <cell r="D44" t="str">
            <v>P104</v>
          </cell>
          <cell r="E44">
            <v>13.44</v>
          </cell>
          <cell r="F44">
            <v>3.9529411764705882E-2</v>
          </cell>
        </row>
        <row r="45">
          <cell r="B45" t="str">
            <v xml:space="preserve">Elevador (gasolina o eléctrico) / día                            </v>
          </cell>
          <cell r="C45" t="str">
            <v>Día</v>
          </cell>
          <cell r="D45" t="str">
            <v>P87</v>
          </cell>
          <cell r="E45">
            <v>27</v>
          </cell>
          <cell r="F45">
            <v>3.375</v>
          </cell>
        </row>
        <row r="46">
          <cell r="B46" t="str">
            <v xml:space="preserve">Elevador (gasolina o eléctrico)/ mes                            </v>
          </cell>
          <cell r="C46" t="str">
            <v>Mes</v>
          </cell>
          <cell r="D46" t="str">
            <v>P87</v>
          </cell>
          <cell r="E46">
            <v>350</v>
          </cell>
          <cell r="F46">
            <v>1.0294117647058822</v>
          </cell>
        </row>
        <row r="47">
          <cell r="B47" t="str">
            <v xml:space="preserve">Elevador a gasolina 300 kg / día          </v>
          </cell>
          <cell r="C47" t="str">
            <v>Día</v>
          </cell>
          <cell r="D47" t="str">
            <v>P65</v>
          </cell>
          <cell r="E47">
            <v>27.069000000000003</v>
          </cell>
          <cell r="F47">
            <v>3.3836250000000003</v>
          </cell>
        </row>
        <row r="48">
          <cell r="B48" t="str">
            <v xml:space="preserve">Elevador a gasolina 300 kg / semana       </v>
          </cell>
          <cell r="C48" t="str">
            <v>Semana</v>
          </cell>
          <cell r="D48" t="str">
            <v>P65</v>
          </cell>
          <cell r="E48">
            <v>101.8185</v>
          </cell>
          <cell r="F48">
            <v>1.8181875000000001</v>
          </cell>
        </row>
        <row r="49">
          <cell r="B49" t="str">
            <v>Elevador eléctrico (capacidad 500 kg) /día</v>
          </cell>
          <cell r="C49" t="str">
            <v>Día</v>
          </cell>
          <cell r="D49" t="str">
            <v>P65</v>
          </cell>
          <cell r="E49">
            <v>30.9435</v>
          </cell>
          <cell r="F49">
            <v>3.8679375</v>
          </cell>
        </row>
        <row r="50">
          <cell r="B50" t="str">
            <v>Elevador eléctrico (capacidad 500 kg) /sem</v>
          </cell>
          <cell r="C50" t="str">
            <v>Semana</v>
          </cell>
          <cell r="D50" t="str">
            <v>P65</v>
          </cell>
          <cell r="E50">
            <v>101.8185</v>
          </cell>
          <cell r="F50">
            <v>1.8181875000000001</v>
          </cell>
        </row>
        <row r="51">
          <cell r="B51" t="str">
            <v>Elevador Pluma BAGANT gasolina 150Kg</v>
          </cell>
          <cell r="C51" t="str">
            <v>Día</v>
          </cell>
          <cell r="D51" t="str">
            <v>P10</v>
          </cell>
          <cell r="E51">
            <v>21.638400000000001</v>
          </cell>
          <cell r="F51">
            <v>2.7048000000000001</v>
          </cell>
        </row>
        <row r="52">
          <cell r="B52" t="str">
            <v>Elevador Pluma BAGANT gasolina 150Kg</v>
          </cell>
          <cell r="C52" t="str">
            <v>Semana</v>
          </cell>
          <cell r="D52" t="str">
            <v>P10</v>
          </cell>
          <cell r="E52">
            <v>269.06880000000001</v>
          </cell>
          <cell r="F52">
            <v>4.8048000000000002</v>
          </cell>
        </row>
        <row r="53">
          <cell r="B53" t="str">
            <v>Elevador Pluma BAGANT gasolina 150Kg</v>
          </cell>
          <cell r="C53" t="str">
            <v>Quince</v>
          </cell>
          <cell r="D53" t="str">
            <v>P10</v>
          </cell>
          <cell r="E53">
            <v>152.16320000000002</v>
          </cell>
          <cell r="F53">
            <v>0.44753882352941182</v>
          </cell>
        </row>
        <row r="54">
          <cell r="B54" t="str">
            <v>Elevador Pluma BAGANT gasolina 150Kg</v>
          </cell>
          <cell r="C54" t="str">
            <v>Mes</v>
          </cell>
          <cell r="D54" t="str">
            <v>P10</v>
          </cell>
          <cell r="E54">
            <v>21.638400000000001</v>
          </cell>
          <cell r="F54">
            <v>6.3642352941176469E-2</v>
          </cell>
        </row>
        <row r="55">
          <cell r="B55" t="str">
            <v xml:space="preserve">Encof. columnas HASTA 0.45X0.45  y 2.5Om alto(el m2)            </v>
          </cell>
          <cell r="C55" t="str">
            <v>Mes</v>
          </cell>
          <cell r="D55" t="str">
            <v>P10</v>
          </cell>
          <cell r="E55">
            <v>6.104000000000001</v>
          </cell>
          <cell r="F55">
            <v>1.7952941176470592E-2</v>
          </cell>
        </row>
        <row r="56">
          <cell r="B56" t="str">
            <v xml:space="preserve">Encofrado  losa con tablero metálico (m2)            </v>
          </cell>
          <cell r="C56" t="str">
            <v>Mes</v>
          </cell>
          <cell r="D56" t="str">
            <v>P10</v>
          </cell>
          <cell r="E56">
            <v>3.3712</v>
          </cell>
          <cell r="F56">
            <v>9.9152941176470586E-3</v>
          </cell>
        </row>
        <row r="57">
          <cell r="B57" t="str">
            <v xml:space="preserve">Encofrado de losa con tablero (m2)        </v>
          </cell>
          <cell r="C57" t="str">
            <v>Mes</v>
          </cell>
          <cell r="D57" t="str">
            <v>P6</v>
          </cell>
          <cell r="E57">
            <v>2.6</v>
          </cell>
          <cell r="F57">
            <v>7.6470588235294122E-3</v>
          </cell>
        </row>
        <row r="58">
          <cell r="B58" t="str">
            <v xml:space="preserve">Encofrado de muro (el m2)                 </v>
          </cell>
          <cell r="C58" t="str">
            <v>Mes</v>
          </cell>
          <cell r="D58" t="str">
            <v>P10</v>
          </cell>
          <cell r="E58">
            <v>7.5600000000000005</v>
          </cell>
          <cell r="F58">
            <v>2.2235294117647061E-2</v>
          </cell>
        </row>
        <row r="59">
          <cell r="B59" t="str">
            <v xml:space="preserve">Encofrado de muro (m2)                    </v>
          </cell>
          <cell r="C59" t="str">
            <v>Mes</v>
          </cell>
          <cell r="D59" t="str">
            <v>P59</v>
          </cell>
          <cell r="E59">
            <v>6.2720000000000002</v>
          </cell>
          <cell r="F59">
            <v>1.8447058823529414E-2</v>
          </cell>
        </row>
        <row r="60">
          <cell r="B60" t="str">
            <v xml:space="preserve">Encofrado de muro circular (m2)           </v>
          </cell>
          <cell r="C60" t="str">
            <v>Mes</v>
          </cell>
          <cell r="D60" t="str">
            <v>P59</v>
          </cell>
          <cell r="E60">
            <v>4.83</v>
          </cell>
          <cell r="F60">
            <v>1.4205882352941176E-2</v>
          </cell>
        </row>
        <row r="61">
          <cell r="B61" t="str">
            <v xml:space="preserve">Encofrado losa sin tablero (m2)            </v>
          </cell>
          <cell r="C61" t="str">
            <v>Mes</v>
          </cell>
          <cell r="D61" t="str">
            <v>P10</v>
          </cell>
          <cell r="E61">
            <v>1.3440000000000001</v>
          </cell>
          <cell r="F61">
            <v>3.9529411764705888E-3</v>
          </cell>
        </row>
        <row r="62">
          <cell r="B62" t="str">
            <v xml:space="preserve">Encofrado losa sin tablero (m2)            </v>
          </cell>
          <cell r="C62" t="str">
            <v>Mes</v>
          </cell>
          <cell r="D62" t="str">
            <v>P6</v>
          </cell>
          <cell r="E62">
            <v>1.1000000000000001</v>
          </cell>
          <cell r="F62">
            <v>3.2352941176470593E-3</v>
          </cell>
        </row>
        <row r="63">
          <cell r="B63" t="str">
            <v>Encofrado metálico columna 0.30 x 0.30 x2.44</v>
          </cell>
          <cell r="C63" t="str">
            <v>Mes</v>
          </cell>
          <cell r="D63" t="str">
            <v>P59</v>
          </cell>
          <cell r="E63">
            <v>1.9</v>
          </cell>
          <cell r="F63">
            <v>5.5882352941176465E-3</v>
          </cell>
        </row>
        <row r="64">
          <cell r="B64" t="str">
            <v>Encofrado metálico columna 0.30 x 0.40 x2.44</v>
          </cell>
          <cell r="C64" t="str">
            <v xml:space="preserve">Mes   </v>
          </cell>
          <cell r="D64" t="str">
            <v>P59</v>
          </cell>
          <cell r="E64">
            <v>1.95</v>
          </cell>
          <cell r="F64">
            <v>5.7352941176470589E-3</v>
          </cell>
        </row>
        <row r="65">
          <cell r="B65" t="str">
            <v xml:space="preserve">Equipo encofrado h&gt;5 mts.(el m2)          </v>
          </cell>
          <cell r="C65" t="str">
            <v>Mes</v>
          </cell>
          <cell r="D65" t="str">
            <v>P59</v>
          </cell>
          <cell r="E65">
            <v>4.3679999999999994</v>
          </cell>
          <cell r="F65">
            <v>1.2847058823529409E-2</v>
          </cell>
        </row>
        <row r="66">
          <cell r="B66" t="str">
            <v>Herramientas Menores</v>
          </cell>
          <cell r="C66" t="str">
            <v>Día</v>
          </cell>
          <cell r="E66">
            <v>10</v>
          </cell>
          <cell r="F66">
            <v>1.25</v>
          </cell>
        </row>
        <row r="67">
          <cell r="B67" t="str">
            <v>Marco PECCO-3 (0.51 X 0.91)</v>
          </cell>
          <cell r="C67" t="str">
            <v>28 dias</v>
          </cell>
          <cell r="D67" t="str">
            <v>P59</v>
          </cell>
          <cell r="E67">
            <v>2.95</v>
          </cell>
          <cell r="F67">
            <v>8.6764705882352942E-3</v>
          </cell>
        </row>
        <row r="68">
          <cell r="B68" t="str">
            <v>Marco PECCO-6  (0.51 X 1.83)</v>
          </cell>
          <cell r="C68" t="str">
            <v>28 dias</v>
          </cell>
          <cell r="D68" t="str">
            <v>P59</v>
          </cell>
          <cell r="E68">
            <v>4.4000000000000004</v>
          </cell>
          <cell r="F68">
            <v>1.2941176470588237E-2</v>
          </cell>
        </row>
        <row r="69">
          <cell r="B69" t="str">
            <v>Martillo rompedor</v>
          </cell>
          <cell r="C69" t="str">
            <v>Día</v>
          </cell>
          <cell r="D69" t="str">
            <v>P87</v>
          </cell>
          <cell r="E69">
            <v>56</v>
          </cell>
          <cell r="F69">
            <v>7</v>
          </cell>
        </row>
        <row r="70">
          <cell r="B70" t="str">
            <v>Martillo rompedor</v>
          </cell>
          <cell r="C70" t="str">
            <v>Mes</v>
          </cell>
          <cell r="D70" t="str">
            <v>P87</v>
          </cell>
          <cell r="E70">
            <v>840</v>
          </cell>
          <cell r="F70">
            <v>2.4705882352941178</v>
          </cell>
        </row>
        <row r="71">
          <cell r="B71" t="str">
            <v>Martillo rompedor electrico Liviano</v>
          </cell>
          <cell r="C71" t="str">
            <v>Día</v>
          </cell>
          <cell r="D71" t="str">
            <v>P87</v>
          </cell>
          <cell r="E71">
            <v>30</v>
          </cell>
          <cell r="F71">
            <v>3.75</v>
          </cell>
        </row>
        <row r="72">
          <cell r="B72" t="str">
            <v>Martillo rompedor electrico Liviano</v>
          </cell>
          <cell r="C72" t="str">
            <v>Semana</v>
          </cell>
          <cell r="D72" t="str">
            <v>P87</v>
          </cell>
          <cell r="E72">
            <v>135</v>
          </cell>
          <cell r="F72">
            <v>2.4107142857142856</v>
          </cell>
        </row>
        <row r="73">
          <cell r="B73" t="str">
            <v>Martillo rompedor electrico Liviano</v>
          </cell>
          <cell r="C73" t="str">
            <v>Mes</v>
          </cell>
          <cell r="D73" t="str">
            <v>P87</v>
          </cell>
          <cell r="E73">
            <v>450</v>
          </cell>
          <cell r="F73">
            <v>1.3235294117647058</v>
          </cell>
        </row>
        <row r="74">
          <cell r="B74" t="str">
            <v>Martillo rompedor electrico Pesado</v>
          </cell>
          <cell r="C74" t="str">
            <v>Día</v>
          </cell>
          <cell r="D74" t="str">
            <v>P87</v>
          </cell>
          <cell r="E74">
            <v>40</v>
          </cell>
          <cell r="F74">
            <v>5</v>
          </cell>
        </row>
        <row r="75">
          <cell r="B75" t="str">
            <v>Martillo rompedor electrico Pesado</v>
          </cell>
          <cell r="C75" t="str">
            <v>Semana</v>
          </cell>
          <cell r="D75" t="str">
            <v>P87</v>
          </cell>
          <cell r="E75">
            <v>180</v>
          </cell>
          <cell r="F75">
            <v>3.2142857142857144</v>
          </cell>
        </row>
        <row r="76">
          <cell r="B76" t="str">
            <v>Martillo rompedor electrico Pesado</v>
          </cell>
          <cell r="C76" t="str">
            <v>Mes</v>
          </cell>
          <cell r="D76" t="str">
            <v>P87</v>
          </cell>
          <cell r="E76">
            <v>600</v>
          </cell>
          <cell r="F76">
            <v>1.7647058823529411</v>
          </cell>
        </row>
        <row r="77">
          <cell r="B77" t="str">
            <v>Minicargador (incluye operador y combustible)</v>
          </cell>
          <cell r="C77" t="str">
            <v>Día</v>
          </cell>
          <cell r="D77" t="str">
            <v>P104</v>
          </cell>
          <cell r="E77">
            <v>156.80000000000001</v>
          </cell>
          <cell r="F77">
            <v>19.600000000000001</v>
          </cell>
        </row>
        <row r="78">
          <cell r="B78" t="str">
            <v>Minicargador (incluye operador y combustible)</v>
          </cell>
          <cell r="C78" t="str">
            <v>Semana</v>
          </cell>
          <cell r="D78" t="str">
            <v>P104</v>
          </cell>
          <cell r="E78">
            <v>799.68000000000006</v>
          </cell>
          <cell r="F78">
            <v>14.280000000000001</v>
          </cell>
        </row>
        <row r="79">
          <cell r="B79" t="str">
            <v>Minicargador (incluye operador y combustible)</v>
          </cell>
          <cell r="C79" t="str">
            <v>Mes</v>
          </cell>
          <cell r="D79" t="str">
            <v>P104</v>
          </cell>
          <cell r="E79">
            <v>2878.8480000000004</v>
          </cell>
          <cell r="F79">
            <v>8.4672000000000018</v>
          </cell>
        </row>
        <row r="80">
          <cell r="B80" t="str">
            <v>Miniexcavadora  (no incluye operador y combustible)</v>
          </cell>
          <cell r="C80" t="str">
            <v>Día</v>
          </cell>
          <cell r="D80" t="str">
            <v>P104</v>
          </cell>
          <cell r="E80">
            <v>168.00000000000003</v>
          </cell>
          <cell r="F80">
            <v>21.000000000000004</v>
          </cell>
        </row>
        <row r="81">
          <cell r="B81" t="str">
            <v>Miniexcavadora  (no incluye operador y combustible)</v>
          </cell>
          <cell r="C81" t="str">
            <v>Semana</v>
          </cell>
          <cell r="D81" t="str">
            <v>P104</v>
          </cell>
          <cell r="E81">
            <v>856.80000000000007</v>
          </cell>
          <cell r="F81">
            <v>15.3</v>
          </cell>
        </row>
        <row r="82">
          <cell r="B82" t="str">
            <v>Miniexcavadora  (no incluye operador y combustible)</v>
          </cell>
          <cell r="C82" t="str">
            <v>Mes</v>
          </cell>
          <cell r="D82" t="str">
            <v>P104</v>
          </cell>
          <cell r="E82">
            <v>3248.0000000000005</v>
          </cell>
          <cell r="F82">
            <v>9.5529411764705898</v>
          </cell>
        </row>
        <row r="83">
          <cell r="B83" t="str">
            <v>Módulo fuerte para losa 1.83X1.25</v>
          </cell>
          <cell r="C83" t="str">
            <v>Mes</v>
          </cell>
          <cell r="D83" t="str">
            <v>P6</v>
          </cell>
          <cell r="E83">
            <v>1.85</v>
          </cell>
          <cell r="F83">
            <v>5.4411764705882357E-3</v>
          </cell>
        </row>
        <row r="84">
          <cell r="B84" t="str">
            <v>Moladora</v>
          </cell>
          <cell r="C84" t="str">
            <v>Día</v>
          </cell>
          <cell r="D84" t="str">
            <v>P87</v>
          </cell>
          <cell r="E84">
            <v>10</v>
          </cell>
          <cell r="F84">
            <v>1.25</v>
          </cell>
        </row>
        <row r="85">
          <cell r="B85" t="str">
            <v>Moladora</v>
          </cell>
          <cell r="C85" t="str">
            <v>Semana</v>
          </cell>
          <cell r="D85" t="str">
            <v>P87</v>
          </cell>
          <cell r="E85">
            <v>45</v>
          </cell>
          <cell r="F85">
            <v>0.8035714285714286</v>
          </cell>
        </row>
        <row r="86">
          <cell r="B86" t="str">
            <v>Molde metálico INTACO x1.20 x 0.60 m</v>
          </cell>
          <cell r="C86" t="str">
            <v>28 dias</v>
          </cell>
          <cell r="D86" t="str">
            <v>P59</v>
          </cell>
          <cell r="E86">
            <v>1.3</v>
          </cell>
          <cell r="F86">
            <v>3.8235294117647061E-3</v>
          </cell>
        </row>
        <row r="87">
          <cell r="B87" t="str">
            <v>Moldes Symons de 8' x 24"</v>
          </cell>
          <cell r="C87" t="str">
            <v>28 dias</v>
          </cell>
          <cell r="D87" t="str">
            <v>P59</v>
          </cell>
          <cell r="E87">
            <v>7.7</v>
          </cell>
          <cell r="F87">
            <v>2.2647058823529412E-2</v>
          </cell>
        </row>
        <row r="88">
          <cell r="B88" t="str">
            <v>Muro 1 cara h= 2.44 m (c/m)</v>
          </cell>
          <cell r="C88" t="str">
            <v>28 dias</v>
          </cell>
          <cell r="D88" t="str">
            <v>P59</v>
          </cell>
          <cell r="E88">
            <v>213.5</v>
          </cell>
          <cell r="F88">
            <v>0.62794117647058822</v>
          </cell>
        </row>
        <row r="89">
          <cell r="B89" t="str">
            <v>Muro 2 caras h= 2.44 m, e=20 cms (c/m)</v>
          </cell>
          <cell r="C89" t="str">
            <v>28 dias</v>
          </cell>
          <cell r="D89" t="str">
            <v>P59</v>
          </cell>
          <cell r="E89">
            <v>41.3</v>
          </cell>
          <cell r="F89">
            <v>0.12147058823529411</v>
          </cell>
        </row>
        <row r="90">
          <cell r="B90" t="str">
            <v>Panel metriform 0.60 x 1.50 m.</v>
          </cell>
          <cell r="C90" t="str">
            <v>28 dias</v>
          </cell>
          <cell r="D90" t="str">
            <v>P59</v>
          </cell>
          <cell r="E90">
            <v>4.0999999999999996</v>
          </cell>
          <cell r="F90">
            <v>1.2058823529411764E-2</v>
          </cell>
        </row>
        <row r="91">
          <cell r="B91" t="str">
            <v>Parihuela dosificadora de materiales / día</v>
          </cell>
          <cell r="C91" t="str">
            <v>Día</v>
          </cell>
          <cell r="D91" t="str">
            <v>P65</v>
          </cell>
          <cell r="E91">
            <v>0.86099999999999999</v>
          </cell>
          <cell r="F91">
            <v>0.107625</v>
          </cell>
        </row>
        <row r="92">
          <cell r="B92" t="str">
            <v>Parihuela dosificadora de materiales / sem</v>
          </cell>
          <cell r="C92" t="str">
            <v>Semana</v>
          </cell>
          <cell r="D92" t="str">
            <v>P65</v>
          </cell>
          <cell r="E92">
            <v>3.8640000000000003</v>
          </cell>
          <cell r="F92">
            <v>6.9000000000000006E-2</v>
          </cell>
        </row>
        <row r="93">
          <cell r="B93" t="str">
            <v>Parihuelas</v>
          </cell>
          <cell r="C93" t="str">
            <v>Día</v>
          </cell>
          <cell r="D93" t="str">
            <v>P87</v>
          </cell>
          <cell r="E93">
            <v>0.85</v>
          </cell>
          <cell r="F93">
            <v>0.10625</v>
          </cell>
        </row>
        <row r="94">
          <cell r="B94" t="str">
            <v>Parihuelas</v>
          </cell>
          <cell r="C94" t="str">
            <v>Mes</v>
          </cell>
          <cell r="D94" t="str">
            <v>P87</v>
          </cell>
          <cell r="E94">
            <v>12.75</v>
          </cell>
          <cell r="F94">
            <v>3.7499999999999999E-2</v>
          </cell>
        </row>
        <row r="95">
          <cell r="B95" t="str">
            <v xml:space="preserve">Plancha diesel WACKER 6055 (con operador)          </v>
          </cell>
          <cell r="C95" t="str">
            <v>Día</v>
          </cell>
          <cell r="D95" t="str">
            <v>P10</v>
          </cell>
          <cell r="E95">
            <v>138.85760000000002</v>
          </cell>
          <cell r="F95">
            <v>17.357200000000002</v>
          </cell>
        </row>
        <row r="96">
          <cell r="B96" t="str">
            <v xml:space="preserve">Plancha diesel WACKER 6055 (con operador)          </v>
          </cell>
          <cell r="C96" t="str">
            <v>Semana</v>
          </cell>
          <cell r="D96" t="str">
            <v>P10</v>
          </cell>
          <cell r="E96">
            <v>601.2496000000001</v>
          </cell>
          <cell r="F96">
            <v>10.736600000000001</v>
          </cell>
        </row>
        <row r="97">
          <cell r="B97" t="str">
            <v xml:space="preserve">Plancha diesel WACKER 6055 (con operador)          </v>
          </cell>
          <cell r="C97" t="str">
            <v>Quince</v>
          </cell>
          <cell r="D97" t="str">
            <v>P10</v>
          </cell>
          <cell r="E97">
            <v>1066.4192</v>
          </cell>
          <cell r="F97">
            <v>3.1365270588235297</v>
          </cell>
        </row>
        <row r="98">
          <cell r="B98" t="str">
            <v xml:space="preserve">Plancha diesel WACKER 6055 (con operador)          </v>
          </cell>
          <cell r="C98" t="str">
            <v>Mes</v>
          </cell>
          <cell r="D98" t="str">
            <v>P10</v>
          </cell>
          <cell r="E98">
            <v>1887.0544</v>
          </cell>
          <cell r="F98">
            <v>5.55016</v>
          </cell>
        </row>
        <row r="99">
          <cell r="B99" t="str">
            <v xml:space="preserve">Plancha diesel WACKER 6055 (con operador)          </v>
          </cell>
          <cell r="C99" t="str">
            <v>Día</v>
          </cell>
          <cell r="D99" t="str">
            <v>P10</v>
          </cell>
          <cell r="E99">
            <v>150.61760000000001</v>
          </cell>
          <cell r="F99">
            <v>18.827200000000001</v>
          </cell>
        </row>
        <row r="100">
          <cell r="B100" t="str">
            <v xml:space="preserve">Plancha diesel WACKERDPU 100-70 (con operador)          </v>
          </cell>
          <cell r="C100" t="str">
            <v>Semana</v>
          </cell>
          <cell r="D100" t="str">
            <v>P10</v>
          </cell>
          <cell r="E100">
            <v>652.17600000000004</v>
          </cell>
          <cell r="F100">
            <v>11.646000000000001</v>
          </cell>
        </row>
        <row r="101">
          <cell r="B101" t="str">
            <v xml:space="preserve">Plancha diesel WACKERDPU 100-70 (con operador)          </v>
          </cell>
          <cell r="C101" t="str">
            <v>Quince</v>
          </cell>
          <cell r="D101" t="str">
            <v>P10</v>
          </cell>
          <cell r="E101">
            <v>1156.7360000000001</v>
          </cell>
          <cell r="F101">
            <v>3.4021647058823534</v>
          </cell>
        </row>
        <row r="102">
          <cell r="B102" t="str">
            <v xml:space="preserve">Plancha diesel WACKERDPU 100-70 (con operador)          </v>
          </cell>
          <cell r="C102" t="str">
            <v>Mes</v>
          </cell>
          <cell r="D102" t="str">
            <v>P10</v>
          </cell>
          <cell r="E102">
            <v>2046.8896000000002</v>
          </cell>
          <cell r="F102">
            <v>6.020263529411765</v>
          </cell>
        </row>
        <row r="103">
          <cell r="B103" t="str">
            <v xml:space="preserve">Plancha diesel WACKERDPU 100-70 (con operador)          </v>
          </cell>
          <cell r="C103" t="str">
            <v>Día</v>
          </cell>
          <cell r="D103" t="str">
            <v>P10</v>
          </cell>
          <cell r="E103">
            <v>40.432000000000002</v>
          </cell>
          <cell r="F103">
            <v>5.0540000000000003</v>
          </cell>
        </row>
        <row r="104">
          <cell r="B104" t="str">
            <v xml:space="preserve">Plancha vibroapisonadora a gasolina /día  </v>
          </cell>
          <cell r="C104" t="str">
            <v>Día</v>
          </cell>
          <cell r="D104" t="str">
            <v>P65</v>
          </cell>
          <cell r="E104">
            <v>21.945</v>
          </cell>
          <cell r="F104">
            <v>2.743125</v>
          </cell>
        </row>
        <row r="105">
          <cell r="B105" t="str">
            <v>Plancha vibroapisonadora a gasolina /seman</v>
          </cell>
          <cell r="C105" t="str">
            <v>Semana</v>
          </cell>
          <cell r="D105" t="str">
            <v>P65</v>
          </cell>
          <cell r="E105">
            <v>95.350500000000011</v>
          </cell>
          <cell r="F105">
            <v>1.7026875000000001</v>
          </cell>
        </row>
        <row r="106">
          <cell r="B106" t="str">
            <v>Plancha WACKER gasolina VPA 1350</v>
          </cell>
          <cell r="C106" t="str">
            <v>Día</v>
          </cell>
          <cell r="D106" t="str">
            <v>P10</v>
          </cell>
          <cell r="E106">
            <v>26.6</v>
          </cell>
          <cell r="F106">
            <v>3.3250000000000002</v>
          </cell>
        </row>
        <row r="107">
          <cell r="B107" t="str">
            <v>Plancha WACKER gasolina VPA 1350</v>
          </cell>
          <cell r="C107" t="str">
            <v>Semana</v>
          </cell>
          <cell r="D107" t="str">
            <v>P10</v>
          </cell>
          <cell r="E107">
            <v>122.33760000000001</v>
          </cell>
          <cell r="F107">
            <v>2.1846000000000001</v>
          </cell>
        </row>
        <row r="108">
          <cell r="B108" t="str">
            <v>Plancha WACKER gasolina VPA 1350</v>
          </cell>
          <cell r="C108" t="str">
            <v>Quince</v>
          </cell>
          <cell r="D108" t="str">
            <v>P10</v>
          </cell>
          <cell r="E108">
            <v>218.07520000000002</v>
          </cell>
          <cell r="F108">
            <v>0.64139764705882363</v>
          </cell>
        </row>
        <row r="109">
          <cell r="B109" t="str">
            <v>Plancha WACKER gasolina VPA 1350</v>
          </cell>
          <cell r="C109" t="str">
            <v>Mes</v>
          </cell>
          <cell r="D109" t="str">
            <v>P10</v>
          </cell>
          <cell r="E109">
            <v>385.62720000000002</v>
          </cell>
          <cell r="F109">
            <v>1.1341976470588235</v>
          </cell>
        </row>
        <row r="110">
          <cell r="B110" t="str">
            <v>Pulidora de pisos</v>
          </cell>
          <cell r="C110" t="str">
            <v>Semana</v>
          </cell>
          <cell r="D110" t="str">
            <v>P87</v>
          </cell>
          <cell r="E110">
            <v>150</v>
          </cell>
          <cell r="F110">
            <v>2.6785714285714284</v>
          </cell>
        </row>
        <row r="111">
          <cell r="B111" t="str">
            <v xml:space="preserve">Pulidora de pisos </v>
          </cell>
          <cell r="C111" t="str">
            <v>Día</v>
          </cell>
          <cell r="D111" t="str">
            <v>P87</v>
          </cell>
          <cell r="E111">
            <v>33.6</v>
          </cell>
          <cell r="F111">
            <v>4.2</v>
          </cell>
        </row>
        <row r="112">
          <cell r="B112" t="str">
            <v>Puntal 1.65 a 3.00 m</v>
          </cell>
          <cell r="C112" t="str">
            <v>Mes</v>
          </cell>
          <cell r="D112" t="str">
            <v>P6</v>
          </cell>
          <cell r="E112">
            <v>1.07</v>
          </cell>
          <cell r="F112">
            <v>3.1470588235294121E-3</v>
          </cell>
        </row>
        <row r="113">
          <cell r="B113" t="str">
            <v>Puntal 2.10 a 3.60 m</v>
          </cell>
          <cell r="C113" t="str">
            <v>Mes</v>
          </cell>
          <cell r="D113" t="str">
            <v>P6</v>
          </cell>
          <cell r="E113">
            <v>1.07</v>
          </cell>
          <cell r="F113">
            <v>3.1470588235294121E-3</v>
          </cell>
        </row>
        <row r="114">
          <cell r="B114" t="str">
            <v xml:space="preserve">Puntales 2X ANTES(1.75 - 3.12 m).HOY(1.98 - 3.38 M.)      </v>
          </cell>
          <cell r="C114" t="str">
            <v>28 dias</v>
          </cell>
          <cell r="D114" t="str">
            <v>P59</v>
          </cell>
          <cell r="E114">
            <v>1.6</v>
          </cell>
          <cell r="F114">
            <v>4.7058823529411769E-3</v>
          </cell>
        </row>
        <row r="115">
          <cell r="B115" t="str">
            <v xml:space="preserve">Puntales 3X (2.56 - 3.96  m.)   </v>
          </cell>
          <cell r="C115" t="str">
            <v>28 dias</v>
          </cell>
          <cell r="D115" t="str">
            <v>P59</v>
          </cell>
          <cell r="E115">
            <v>1.75</v>
          </cell>
          <cell r="F115">
            <v>5.1470588235294117E-3</v>
          </cell>
        </row>
        <row r="116">
          <cell r="B116" t="str">
            <v>Puntales 4X  (3.20 - 4.88 m.)</v>
          </cell>
          <cell r="C116" t="str">
            <v>28 dias</v>
          </cell>
          <cell r="D116" t="str">
            <v>P59</v>
          </cell>
          <cell r="E116">
            <v>2.25</v>
          </cell>
          <cell r="F116">
            <v>6.6176470588235293E-3</v>
          </cell>
        </row>
        <row r="117">
          <cell r="B117" t="str">
            <v>Retroexcavadora  (incluye operador y combustible)</v>
          </cell>
          <cell r="C117" t="str">
            <v>Día</v>
          </cell>
          <cell r="D117" t="str">
            <v>P104</v>
          </cell>
          <cell r="E117">
            <v>224.00000000000003</v>
          </cell>
          <cell r="F117">
            <v>28.000000000000004</v>
          </cell>
        </row>
        <row r="118">
          <cell r="B118" t="str">
            <v>Retroexcavadora  (incluye operador y combustible)</v>
          </cell>
          <cell r="C118" t="str">
            <v>Semana</v>
          </cell>
          <cell r="D118" t="str">
            <v>P104</v>
          </cell>
          <cell r="E118">
            <v>1209.6000000000001</v>
          </cell>
          <cell r="F118">
            <v>21.6</v>
          </cell>
        </row>
        <row r="119">
          <cell r="B119" t="str">
            <v>Retroexcavadora  (incluye operador y combustible)</v>
          </cell>
          <cell r="C119" t="str">
            <v>Mes</v>
          </cell>
          <cell r="D119" t="str">
            <v>P104</v>
          </cell>
          <cell r="E119">
            <v>4354.5600000000004</v>
          </cell>
          <cell r="F119">
            <v>12.807529411764706</v>
          </cell>
        </row>
        <row r="120">
          <cell r="B120" t="str">
            <v>Rodillo compactador</v>
          </cell>
          <cell r="C120" t="str">
            <v>Día</v>
          </cell>
          <cell r="D120" t="str">
            <v>P87</v>
          </cell>
          <cell r="E120">
            <v>56</v>
          </cell>
          <cell r="F120">
            <v>7</v>
          </cell>
        </row>
        <row r="121">
          <cell r="B121" t="str">
            <v>Rodillo compactador</v>
          </cell>
          <cell r="C121" t="str">
            <v>Mes</v>
          </cell>
          <cell r="D121" t="str">
            <v>P87</v>
          </cell>
          <cell r="E121">
            <v>840</v>
          </cell>
          <cell r="F121">
            <v>2.4705882352941178</v>
          </cell>
        </row>
        <row r="122">
          <cell r="B122" t="str">
            <v xml:space="preserve">Rodillo compactador Operador montado / día                 </v>
          </cell>
          <cell r="C122" t="str">
            <v>Día</v>
          </cell>
          <cell r="D122" t="str">
            <v>P65</v>
          </cell>
          <cell r="E122">
            <v>235.20000000000002</v>
          </cell>
          <cell r="F122">
            <v>29.400000000000002</v>
          </cell>
        </row>
        <row r="123">
          <cell r="B123" t="str">
            <v xml:space="preserve">Rodillo compactador Operador montado/ semana              </v>
          </cell>
          <cell r="C123" t="str">
            <v>Semana</v>
          </cell>
          <cell r="D123" t="str">
            <v>P65</v>
          </cell>
          <cell r="E123">
            <v>1159.473</v>
          </cell>
          <cell r="F123">
            <v>20.704874999999998</v>
          </cell>
        </row>
        <row r="124">
          <cell r="B124" t="str">
            <v>Rodillo manual</v>
          </cell>
          <cell r="C124" t="str">
            <v>Día</v>
          </cell>
          <cell r="D124" t="str">
            <v>P104</v>
          </cell>
          <cell r="E124">
            <v>84.000000000000014</v>
          </cell>
          <cell r="F124">
            <v>10.500000000000002</v>
          </cell>
        </row>
        <row r="125">
          <cell r="B125" t="str">
            <v>Rodillo manual</v>
          </cell>
          <cell r="C125" t="str">
            <v>Semana</v>
          </cell>
          <cell r="D125" t="str">
            <v>P104</v>
          </cell>
          <cell r="E125">
            <v>428.40000000000003</v>
          </cell>
          <cell r="F125">
            <v>7.65</v>
          </cell>
        </row>
        <row r="126">
          <cell r="B126" t="str">
            <v>Rodillo manual</v>
          </cell>
          <cell r="C126" t="str">
            <v>Mes</v>
          </cell>
          <cell r="D126" t="str">
            <v>P104</v>
          </cell>
          <cell r="E126">
            <v>1518.7200000000003</v>
          </cell>
          <cell r="F126">
            <v>4.4668235294117657</v>
          </cell>
        </row>
        <row r="127">
          <cell r="B127" t="str">
            <v>Rodillo WACKER RD 7HP (con operador)</v>
          </cell>
          <cell r="C127" t="str">
            <v>Día</v>
          </cell>
          <cell r="D127" t="str">
            <v>P10</v>
          </cell>
          <cell r="E127">
            <v>153.72000000000003</v>
          </cell>
          <cell r="F127">
            <v>19.215000000000003</v>
          </cell>
        </row>
        <row r="128">
          <cell r="B128" t="str">
            <v>Rodillo WACKER RD 7HP (con operador)</v>
          </cell>
          <cell r="C128" t="str">
            <v>Semana</v>
          </cell>
          <cell r="D128" t="str">
            <v>P10</v>
          </cell>
          <cell r="E128">
            <v>665.61599999999999</v>
          </cell>
          <cell r="F128">
            <v>11.885999999999999</v>
          </cell>
        </row>
        <row r="129">
          <cell r="B129" t="str">
            <v>Rodillo WACKER RD 7HP (con operador)</v>
          </cell>
          <cell r="C129" t="str">
            <v>Quince</v>
          </cell>
          <cell r="D129" t="str">
            <v>P10</v>
          </cell>
          <cell r="E129">
            <v>1180.5920000000001</v>
          </cell>
          <cell r="F129">
            <v>3.4723294117647061</v>
          </cell>
        </row>
        <row r="130">
          <cell r="B130" t="str">
            <v>Rodillo WACKER RD 7HP (con operador)</v>
          </cell>
          <cell r="C130" t="str">
            <v>Mes</v>
          </cell>
          <cell r="E130">
            <v>2089.0912000000003</v>
          </cell>
          <cell r="F130">
            <v>6.1443858823529425</v>
          </cell>
        </row>
        <row r="131">
          <cell r="B131" t="str">
            <v xml:space="preserve">Sapo compactador / día                    </v>
          </cell>
          <cell r="C131" t="str">
            <v>Día</v>
          </cell>
          <cell r="D131" t="str">
            <v>P87</v>
          </cell>
          <cell r="E131">
            <v>38</v>
          </cell>
          <cell r="F131">
            <v>4.75</v>
          </cell>
        </row>
        <row r="132">
          <cell r="B132" t="str">
            <v xml:space="preserve">Sapo compactador / mes                    </v>
          </cell>
          <cell r="C132" t="str">
            <v>Mes</v>
          </cell>
          <cell r="D132" t="str">
            <v>P87</v>
          </cell>
          <cell r="E132">
            <v>570</v>
          </cell>
          <cell r="F132">
            <v>1.6764705882352942</v>
          </cell>
        </row>
        <row r="133">
          <cell r="B133" t="str">
            <v>Sistema INTACO Módulo h= 1.80 m</v>
          </cell>
          <cell r="C133" t="str">
            <v>28 dias</v>
          </cell>
          <cell r="D133" t="str">
            <v>P59</v>
          </cell>
          <cell r="E133">
            <v>7.8</v>
          </cell>
          <cell r="F133">
            <v>2.2941176470588236E-2</v>
          </cell>
        </row>
        <row r="134">
          <cell r="B134" t="str">
            <v>Sistema WACO  h= 2.00 m</v>
          </cell>
          <cell r="C134" t="str">
            <v>28 dias</v>
          </cell>
          <cell r="D134" t="str">
            <v>P59</v>
          </cell>
          <cell r="E134">
            <v>9.8000000000000007</v>
          </cell>
          <cell r="F134">
            <v>2.882352941176471E-2</v>
          </cell>
        </row>
        <row r="135">
          <cell r="B135" t="str">
            <v>Soldadora eléctrica 200</v>
          </cell>
          <cell r="C135" t="str">
            <v>Día</v>
          </cell>
          <cell r="D135" t="str">
            <v>P87</v>
          </cell>
          <cell r="E135">
            <v>12</v>
          </cell>
          <cell r="F135">
            <v>1.5</v>
          </cell>
        </row>
        <row r="136">
          <cell r="B136" t="str">
            <v>Soldadora eléctrica 200</v>
          </cell>
          <cell r="C136" t="str">
            <v>Semana</v>
          </cell>
          <cell r="D136" t="str">
            <v>P87</v>
          </cell>
          <cell r="E136">
            <v>54</v>
          </cell>
          <cell r="F136">
            <v>0.9642857142857143</v>
          </cell>
        </row>
        <row r="137">
          <cell r="B137" t="str">
            <v>Soldadora eléctrica 300</v>
          </cell>
          <cell r="C137" t="str">
            <v>Día</v>
          </cell>
          <cell r="D137" t="str">
            <v>P87</v>
          </cell>
          <cell r="E137">
            <v>16</v>
          </cell>
          <cell r="F137">
            <v>2</v>
          </cell>
        </row>
        <row r="138">
          <cell r="B138" t="str">
            <v>Soldadora eléctrica 300</v>
          </cell>
          <cell r="C138" t="str">
            <v>Semana</v>
          </cell>
          <cell r="D138" t="str">
            <v>P87</v>
          </cell>
          <cell r="E138">
            <v>72</v>
          </cell>
          <cell r="F138">
            <v>1.2857142857142858</v>
          </cell>
        </row>
        <row r="139">
          <cell r="B139" t="str">
            <v>Tabl. Metálico, viga extensible, módulo andamio y accesorios</v>
          </cell>
          <cell r="C139" t="str">
            <v>28 dias</v>
          </cell>
          <cell r="D139" t="str">
            <v>P59</v>
          </cell>
          <cell r="E139">
            <v>11</v>
          </cell>
          <cell r="F139">
            <v>3.2352941176470591E-2</v>
          </cell>
        </row>
        <row r="140">
          <cell r="B140" t="str">
            <v>Tabl.madera, vigueta fija, drophead, puntal 2x</v>
          </cell>
          <cell r="C140" t="str">
            <v>28 dias</v>
          </cell>
          <cell r="D140" t="str">
            <v>P59</v>
          </cell>
          <cell r="E140">
            <v>6.2</v>
          </cell>
          <cell r="F140">
            <v>1.8235294117647058E-2</v>
          </cell>
        </row>
        <row r="141">
          <cell r="B141" t="str">
            <v>Tabl.metálico, viga estensible, puntal telescópico</v>
          </cell>
          <cell r="C141" t="str">
            <v>28 dias</v>
          </cell>
          <cell r="D141" t="str">
            <v>P59</v>
          </cell>
          <cell r="E141">
            <v>4.2</v>
          </cell>
          <cell r="F141">
            <v>1.2352941176470589E-2</v>
          </cell>
        </row>
        <row r="142">
          <cell r="B142" t="str">
            <v xml:space="preserve">Tramo de módulo para andamio              </v>
          </cell>
          <cell r="C142" t="str">
            <v>Mes</v>
          </cell>
          <cell r="D142" t="str">
            <v>P59</v>
          </cell>
          <cell r="E142">
            <v>4.0320000000000009</v>
          </cell>
          <cell r="F142">
            <v>1.1858823529411767E-2</v>
          </cell>
        </row>
        <row r="143">
          <cell r="B143" t="str">
            <v xml:space="preserve">Vibrador / día                            </v>
          </cell>
          <cell r="C143" t="str">
            <v>Día</v>
          </cell>
          <cell r="D143" t="str">
            <v>P87</v>
          </cell>
          <cell r="E143">
            <v>18</v>
          </cell>
          <cell r="F143">
            <v>2.25</v>
          </cell>
        </row>
        <row r="144">
          <cell r="B144" t="str">
            <v xml:space="preserve">Vibrador / mes                            </v>
          </cell>
          <cell r="C144" t="str">
            <v>Mes</v>
          </cell>
          <cell r="D144" t="str">
            <v>P87</v>
          </cell>
          <cell r="E144">
            <v>270</v>
          </cell>
          <cell r="F144">
            <v>0.79411764705882348</v>
          </cell>
        </row>
        <row r="145">
          <cell r="B145" t="str">
            <v xml:space="preserve">Vibrador a gas 5HP de 4mx45mm /día     </v>
          </cell>
          <cell r="C145" t="str">
            <v>Día</v>
          </cell>
          <cell r="D145" t="str">
            <v>P10</v>
          </cell>
          <cell r="E145">
            <v>18.558400000000002</v>
          </cell>
          <cell r="F145">
            <v>2.3198000000000003</v>
          </cell>
        </row>
        <row r="146">
          <cell r="B146" t="str">
            <v xml:space="preserve">Vibrador a gas 5HP de 4mx45mm /mes        </v>
          </cell>
          <cell r="C146" t="str">
            <v>Mes</v>
          </cell>
          <cell r="D146" t="str">
            <v>P10</v>
          </cell>
          <cell r="E146">
            <v>269.06880000000001</v>
          </cell>
          <cell r="F146">
            <v>0.7913788235294118</v>
          </cell>
        </row>
        <row r="147">
          <cell r="B147" t="str">
            <v>Vibrador a gas 5HP de 4mx45mm /quincena</v>
          </cell>
          <cell r="C147" t="str">
            <v>Quince</v>
          </cell>
          <cell r="D147" t="str">
            <v>P10</v>
          </cell>
          <cell r="E147">
            <v>152.16320000000002</v>
          </cell>
          <cell r="F147">
            <v>0.44753882352941182</v>
          </cell>
        </row>
        <row r="148">
          <cell r="B148" t="str">
            <v xml:space="preserve">Vibrador a gas 5HP de 4mx45mm /semana    </v>
          </cell>
          <cell r="C148" t="str">
            <v>Semana</v>
          </cell>
          <cell r="D148" t="str">
            <v>P10</v>
          </cell>
          <cell r="E148">
            <v>85.366400000000013</v>
          </cell>
          <cell r="F148">
            <v>1.5244000000000002</v>
          </cell>
        </row>
        <row r="149">
          <cell r="B149" t="str">
            <v xml:space="preserve">Vibrador a gasolina  / semana             </v>
          </cell>
          <cell r="C149" t="str">
            <v>Semana</v>
          </cell>
          <cell r="D149" t="str">
            <v>P65</v>
          </cell>
          <cell r="E149">
            <v>77.343000000000004</v>
          </cell>
          <cell r="F149">
            <v>1.3811250000000002</v>
          </cell>
        </row>
        <row r="150">
          <cell r="B150" t="str">
            <v xml:space="preserve">Vibrador a gasolina / día                 </v>
          </cell>
          <cell r="C150" t="str">
            <v>Día</v>
          </cell>
          <cell r="D150" t="str">
            <v>P65</v>
          </cell>
          <cell r="E150">
            <v>17.398500000000002</v>
          </cell>
          <cell r="F150">
            <v>2.1748125000000003</v>
          </cell>
        </row>
        <row r="151">
          <cell r="B151" t="str">
            <v xml:space="preserve">Vibroapisonador BS52Y /mes WACKER              </v>
          </cell>
          <cell r="C151" t="str">
            <v>Mes</v>
          </cell>
          <cell r="D151" t="str">
            <v>P10</v>
          </cell>
          <cell r="E151">
            <v>549.40480000000002</v>
          </cell>
          <cell r="F151">
            <v>1.6158964705882353</v>
          </cell>
        </row>
        <row r="152">
          <cell r="B152" t="str">
            <v xml:space="preserve">Vibroapisonador BS52Y /quincena WACKER              </v>
          </cell>
          <cell r="C152" t="str">
            <v>Quince</v>
          </cell>
          <cell r="D152" t="str">
            <v>P10</v>
          </cell>
          <cell r="E152">
            <v>310.48640000000006</v>
          </cell>
          <cell r="F152">
            <v>0.91319529411764722</v>
          </cell>
        </row>
        <row r="153">
          <cell r="B153" t="str">
            <v xml:space="preserve">Vibroapisonador BS52Y /semana  WACKER            </v>
          </cell>
          <cell r="C153" t="str">
            <v>Semana</v>
          </cell>
          <cell r="D153" t="str">
            <v>P10</v>
          </cell>
          <cell r="E153">
            <v>175.04480000000001</v>
          </cell>
          <cell r="F153">
            <v>3.1258000000000004</v>
          </cell>
        </row>
        <row r="154">
          <cell r="B154" t="str">
            <v xml:space="preserve">Vibroapisonador BS60Y / día WACKER              </v>
          </cell>
          <cell r="C154" t="str">
            <v>Día</v>
          </cell>
          <cell r="D154" t="str">
            <v>P10</v>
          </cell>
          <cell r="E154">
            <v>45.808</v>
          </cell>
          <cell r="F154">
            <v>5.726</v>
          </cell>
        </row>
        <row r="155">
          <cell r="B155" t="str">
            <v xml:space="preserve">Vibroapisonador BS60Y /mes WACKER             </v>
          </cell>
          <cell r="C155" t="str">
            <v>Mes</v>
          </cell>
          <cell r="D155" t="str">
            <v>P10</v>
          </cell>
          <cell r="E155">
            <v>622.52960000000007</v>
          </cell>
          <cell r="F155">
            <v>1.8309694117647062</v>
          </cell>
        </row>
        <row r="156">
          <cell r="B156" t="str">
            <v xml:space="preserve">Vibroapisonador BS60Y /mes WACKER             </v>
          </cell>
          <cell r="C156" t="str">
            <v>Quince</v>
          </cell>
          <cell r="D156" t="str">
            <v>P10</v>
          </cell>
          <cell r="E156">
            <v>351.80320000000006</v>
          </cell>
          <cell r="F156">
            <v>1.0347152941176472</v>
          </cell>
        </row>
        <row r="157">
          <cell r="B157" t="str">
            <v xml:space="preserve">Vibroapisonador BS60Y /semana  WACKER        </v>
          </cell>
          <cell r="C157" t="str">
            <v>Semana</v>
          </cell>
          <cell r="D157" t="str">
            <v>P10</v>
          </cell>
          <cell r="E157">
            <v>198.352</v>
          </cell>
          <cell r="F157">
            <v>3.5420000000000003</v>
          </cell>
        </row>
        <row r="158">
          <cell r="B158" t="str">
            <v>Vibroapisonadores</v>
          </cell>
          <cell r="C158" t="str">
            <v>Día</v>
          </cell>
          <cell r="D158" t="str">
            <v>P104</v>
          </cell>
          <cell r="E158">
            <v>33.6</v>
          </cell>
          <cell r="F158">
            <v>4.2</v>
          </cell>
        </row>
        <row r="159">
          <cell r="B159" t="str">
            <v>Vibroapisonadores</v>
          </cell>
          <cell r="C159" t="str">
            <v>Semana</v>
          </cell>
          <cell r="D159" t="str">
            <v>P104</v>
          </cell>
          <cell r="E159">
            <v>171.36</v>
          </cell>
          <cell r="F159">
            <v>3.06</v>
          </cell>
        </row>
        <row r="160">
          <cell r="B160" t="str">
            <v>Vibroapisonadores</v>
          </cell>
          <cell r="C160" t="str">
            <v>Mes</v>
          </cell>
          <cell r="D160" t="str">
            <v>P104</v>
          </cell>
          <cell r="E160">
            <v>616.89599999999996</v>
          </cell>
          <cell r="F160">
            <v>1.8143999999999998</v>
          </cell>
        </row>
        <row r="161">
          <cell r="B161" t="str">
            <v>Viga "G" para losa</v>
          </cell>
          <cell r="C161" t="str">
            <v>Mes</v>
          </cell>
          <cell r="D161" t="str">
            <v>P6</v>
          </cell>
          <cell r="E161">
            <v>1.17</v>
          </cell>
          <cell r="F161">
            <v>3.4411764705882353E-3</v>
          </cell>
        </row>
        <row r="162">
          <cell r="B162" t="str">
            <v>Vigas extensibles QB - 3 (3.02 a 5.28 m)</v>
          </cell>
          <cell r="C162" t="str">
            <v>28 dias</v>
          </cell>
          <cell r="D162" t="str">
            <v>P59</v>
          </cell>
          <cell r="E162">
            <v>3</v>
          </cell>
          <cell r="F162">
            <v>8.8235294117647058E-3</v>
          </cell>
        </row>
        <row r="163">
          <cell r="B163" t="str">
            <v>Vigas extensibles QB (2.41 - 4.19 m.)</v>
          </cell>
          <cell r="C163" t="str">
            <v>28 dias</v>
          </cell>
          <cell r="D163" t="str">
            <v>P59</v>
          </cell>
          <cell r="E163">
            <v>2.5</v>
          </cell>
          <cell r="F163">
            <v>7.3529411764705881E-3</v>
          </cell>
        </row>
        <row r="164">
          <cell r="B164" t="str">
            <v>Vigueta</v>
          </cell>
          <cell r="C164" t="str">
            <v>Mes</v>
          </cell>
          <cell r="D164" t="str">
            <v>P6</v>
          </cell>
          <cell r="E164">
            <v>1.07</v>
          </cell>
          <cell r="F164">
            <v>3.1470588235294121E-3</v>
          </cell>
        </row>
        <row r="165">
          <cell r="B165" t="str">
            <v>Volqueta 7 m3 (incluye operador y combustible)</v>
          </cell>
          <cell r="C165" t="str">
            <v>Día</v>
          </cell>
          <cell r="D165" t="str">
            <v>P104</v>
          </cell>
          <cell r="E165">
            <v>156.80000000000001</v>
          </cell>
          <cell r="F165">
            <v>19.600000000000001</v>
          </cell>
        </row>
        <row r="166">
          <cell r="B166" t="str">
            <v>Volqueta 7 m3 (incluye operador y combustible)</v>
          </cell>
          <cell r="C166" t="str">
            <v>Semana</v>
          </cell>
          <cell r="D166" t="str">
            <v>P104</v>
          </cell>
          <cell r="E166">
            <v>784.00000000000011</v>
          </cell>
          <cell r="F166">
            <v>14.000000000000002</v>
          </cell>
        </row>
        <row r="167">
          <cell r="B167" t="str">
            <v>Volqueta 7 m3 (incluye operador y combustible)</v>
          </cell>
          <cell r="C167" t="str">
            <v>Mes</v>
          </cell>
          <cell r="D167" t="str">
            <v>P104</v>
          </cell>
          <cell r="E167">
            <v>2912.0000000000005</v>
          </cell>
          <cell r="F167">
            <v>8.5647058823529427</v>
          </cell>
        </row>
      </sheetData>
      <sheetData sheetId="105" refreshError="1">
        <row r="8">
          <cell r="B8" t="str">
            <v>Peón</v>
          </cell>
          <cell r="C8">
            <v>6.666666666666667</v>
          </cell>
          <cell r="D8">
            <v>200</v>
          </cell>
          <cell r="E8">
            <v>0.55555555555555558</v>
          </cell>
          <cell r="F8">
            <v>0.47222222222222221</v>
          </cell>
          <cell r="G8">
            <v>1.3655555555555556</v>
          </cell>
          <cell r="H8">
            <v>0</v>
          </cell>
          <cell r="I8">
            <v>9.06</v>
          </cell>
          <cell r="J8">
            <v>1.5531999999999999</v>
          </cell>
          <cell r="K8">
            <v>14.071992</v>
          </cell>
          <cell r="L8">
            <v>2.1107988</v>
          </cell>
          <cell r="M8">
            <v>0.83333333333333337</v>
          </cell>
        </row>
        <row r="9">
          <cell r="B9" t="str">
            <v>Guardián</v>
          </cell>
          <cell r="C9">
            <v>6.666666666666667</v>
          </cell>
          <cell r="D9">
            <v>0</v>
          </cell>
          <cell r="G9" t="str">
            <v/>
          </cell>
          <cell r="L9">
            <v>2.1107988</v>
          </cell>
          <cell r="M9">
            <v>0.83333333333333337</v>
          </cell>
        </row>
        <row r="10">
          <cell r="B10" t="str">
            <v>Audante albañil</v>
          </cell>
          <cell r="C10">
            <v>6.666666666666667</v>
          </cell>
          <cell r="D10">
            <v>0</v>
          </cell>
          <cell r="E10" t="str">
            <v/>
          </cell>
          <cell r="F10" t="str">
            <v/>
          </cell>
          <cell r="G10" t="str">
            <v/>
          </cell>
          <cell r="L10">
            <v>2.1107988</v>
          </cell>
          <cell r="M10">
            <v>0.83333333333333337</v>
          </cell>
        </row>
        <row r="11">
          <cell r="B11" t="str">
            <v>Ayudante Operador de equipo liviano</v>
          </cell>
          <cell r="C11">
            <v>6.666666666666667</v>
          </cell>
          <cell r="D11">
            <v>0</v>
          </cell>
          <cell r="F11" t="str">
            <v/>
          </cell>
          <cell r="G11" t="str">
            <v/>
          </cell>
          <cell r="L11">
            <v>2.1107988</v>
          </cell>
          <cell r="M11">
            <v>0.83333333333333337</v>
          </cell>
        </row>
        <row r="12">
          <cell r="B12" t="str">
            <v>Ayudante de fierrero</v>
          </cell>
          <cell r="C12">
            <v>6.666666666666667</v>
          </cell>
          <cell r="D12">
            <v>0</v>
          </cell>
          <cell r="I12" t="str">
            <v/>
          </cell>
          <cell r="L12">
            <v>2.1107988</v>
          </cell>
          <cell r="M12">
            <v>0.83333333333333337</v>
          </cell>
        </row>
        <row r="13">
          <cell r="B13" t="str">
            <v>Ayudante de carpintero</v>
          </cell>
          <cell r="C13">
            <v>6.666666666666667</v>
          </cell>
          <cell r="D13">
            <v>0</v>
          </cell>
          <cell r="L13">
            <v>2.1107988</v>
          </cell>
          <cell r="M13">
            <v>0.83333333333333337</v>
          </cell>
        </row>
        <row r="14">
          <cell r="B14" t="str">
            <v>Ayudante de encofrador</v>
          </cell>
          <cell r="C14">
            <v>6.666666666666667</v>
          </cell>
          <cell r="D14">
            <v>200</v>
          </cell>
          <cell r="E14">
            <v>0.55555555555555558</v>
          </cell>
          <cell r="F14">
            <v>0.47222222222222221</v>
          </cell>
          <cell r="G14">
            <v>1.3655555555555556</v>
          </cell>
          <cell r="H14">
            <v>0</v>
          </cell>
          <cell r="I14">
            <v>9.06</v>
          </cell>
          <cell r="J14">
            <v>1.5531999999999999</v>
          </cell>
          <cell r="K14">
            <v>14.071992</v>
          </cell>
          <cell r="L14">
            <v>2.1107988</v>
          </cell>
          <cell r="M14">
            <v>0.83333333333333337</v>
          </cell>
        </row>
        <row r="15">
          <cell r="B15" t="str">
            <v>Ayudante de carpintero de ribera</v>
          </cell>
          <cell r="C15">
            <v>6.666666666666667</v>
          </cell>
          <cell r="D15">
            <v>0</v>
          </cell>
          <cell r="L15">
            <v>2.1107988</v>
          </cell>
          <cell r="M15">
            <v>0.83333333333333337</v>
          </cell>
        </row>
        <row r="16">
          <cell r="B16" t="str">
            <v>Ayudante de electricista</v>
          </cell>
          <cell r="C16">
            <v>6.666666666666667</v>
          </cell>
          <cell r="D16">
            <v>0</v>
          </cell>
          <cell r="L16">
            <v>2.1107988</v>
          </cell>
          <cell r="M16">
            <v>0.83333333333333337</v>
          </cell>
        </row>
        <row r="17">
          <cell r="B17" t="str">
            <v>Ayudante de revestimiento en general</v>
          </cell>
          <cell r="C17">
            <v>6.666666666666667</v>
          </cell>
          <cell r="D17">
            <v>0</v>
          </cell>
          <cell r="L17">
            <v>2.1107988</v>
          </cell>
          <cell r="M17">
            <v>0.83333333333333337</v>
          </cell>
        </row>
        <row r="18">
          <cell r="B18" t="str">
            <v>Ayudante de plomero</v>
          </cell>
          <cell r="C18">
            <v>6.666666666666667</v>
          </cell>
          <cell r="D18">
            <v>0</v>
          </cell>
          <cell r="L18">
            <v>2.1107988</v>
          </cell>
          <cell r="M18">
            <v>0.83333333333333337</v>
          </cell>
        </row>
        <row r="19">
          <cell r="B19" t="str">
            <v>Machetero</v>
          </cell>
          <cell r="C19">
            <v>6.666666666666667</v>
          </cell>
          <cell r="D19">
            <v>0</v>
          </cell>
          <cell r="L19">
            <v>2.1107988</v>
          </cell>
          <cell r="M19">
            <v>0.83333333333333337</v>
          </cell>
        </row>
        <row r="20">
          <cell r="B20" t="str">
            <v>Albañil</v>
          </cell>
          <cell r="C20">
            <v>6.666666666666667</v>
          </cell>
          <cell r="D20">
            <v>0</v>
          </cell>
          <cell r="L20">
            <v>2.1107988</v>
          </cell>
          <cell r="M20">
            <v>0.83333333333333337</v>
          </cell>
        </row>
        <row r="21">
          <cell r="B21" t="str">
            <v>Operador equipo liviano</v>
          </cell>
          <cell r="C21">
            <v>6.666666666666667</v>
          </cell>
          <cell r="D21">
            <v>0</v>
          </cell>
          <cell r="L21">
            <v>2.1107988</v>
          </cell>
          <cell r="M21">
            <v>0.83333333333333337</v>
          </cell>
        </row>
        <row r="22">
          <cell r="B22" t="str">
            <v>Pintor</v>
          </cell>
          <cell r="C22">
            <v>6.666666666666667</v>
          </cell>
          <cell r="D22">
            <v>0</v>
          </cell>
          <cell r="L22">
            <v>2.1107988</v>
          </cell>
          <cell r="M22">
            <v>0.83333333333333337</v>
          </cell>
        </row>
        <row r="23">
          <cell r="B23" t="str">
            <v>Fierrero</v>
          </cell>
          <cell r="C23">
            <v>6.666666666666667</v>
          </cell>
          <cell r="D23">
            <v>0</v>
          </cell>
          <cell r="L23">
            <v>2.1107988</v>
          </cell>
          <cell r="M23">
            <v>0.83333333333333337</v>
          </cell>
        </row>
        <row r="24">
          <cell r="B24" t="str">
            <v>Carpintero</v>
          </cell>
          <cell r="C24">
            <v>6.666666666666667</v>
          </cell>
          <cell r="D24">
            <v>0</v>
          </cell>
          <cell r="L24">
            <v>2.1107988</v>
          </cell>
          <cell r="M24">
            <v>0.83333333333333337</v>
          </cell>
        </row>
        <row r="25">
          <cell r="B25" t="str">
            <v>Encofrador</v>
          </cell>
          <cell r="C25">
            <v>6.666666666666667</v>
          </cell>
          <cell r="D25">
            <v>0</v>
          </cell>
          <cell r="K25" t="str">
            <v/>
          </cell>
          <cell r="L25">
            <v>2.1107988</v>
          </cell>
          <cell r="M25">
            <v>0.83333333333333337</v>
          </cell>
        </row>
        <row r="26">
          <cell r="B26" t="str">
            <v>Carpintero de ribera</v>
          </cell>
          <cell r="C26">
            <v>6.666666666666667</v>
          </cell>
          <cell r="D26">
            <v>0</v>
          </cell>
          <cell r="L26">
            <v>2.1107988</v>
          </cell>
          <cell r="M26">
            <v>0.83333333333333337</v>
          </cell>
        </row>
        <row r="27">
          <cell r="B27" t="str">
            <v>Plomero</v>
          </cell>
          <cell r="C27">
            <v>6.666666666666667</v>
          </cell>
          <cell r="D27">
            <v>200</v>
          </cell>
          <cell r="E27">
            <v>0.55555555555555558</v>
          </cell>
          <cell r="F27">
            <v>0.47222222222222221</v>
          </cell>
          <cell r="G27">
            <v>1.3655555555555556</v>
          </cell>
          <cell r="H27">
            <v>0</v>
          </cell>
          <cell r="I27">
            <v>9.06</v>
          </cell>
          <cell r="J27">
            <v>1.5531999999999999</v>
          </cell>
          <cell r="K27">
            <v>14.071992</v>
          </cell>
          <cell r="L27">
            <v>2.1107988</v>
          </cell>
          <cell r="M27">
            <v>0.83333333333333337</v>
          </cell>
        </row>
        <row r="28">
          <cell r="B28" t="str">
            <v>Electricista</v>
          </cell>
          <cell r="C28">
            <v>6.666666666666667</v>
          </cell>
          <cell r="D28">
            <v>0</v>
          </cell>
          <cell r="L28">
            <v>2.1107988</v>
          </cell>
          <cell r="M28">
            <v>0.83333333333333337</v>
          </cell>
        </row>
        <row r="29">
          <cell r="B29" t="str">
            <v>Instalador Revestimiento en general</v>
          </cell>
          <cell r="C29">
            <v>6.666666666666667</v>
          </cell>
          <cell r="D29">
            <v>0</v>
          </cell>
          <cell r="L29">
            <v>2.1107988</v>
          </cell>
          <cell r="M29">
            <v>0.83333333333333337</v>
          </cell>
        </row>
        <row r="30">
          <cell r="B30" t="str">
            <v>Ayudante Perforador</v>
          </cell>
          <cell r="C30">
            <v>6.666666666666667</v>
          </cell>
          <cell r="D30">
            <v>0</v>
          </cell>
          <cell r="L30">
            <v>2.1107988</v>
          </cell>
          <cell r="M30">
            <v>0.83333333333333337</v>
          </cell>
        </row>
        <row r="31">
          <cell r="B31" t="str">
            <v>Cadenero</v>
          </cell>
          <cell r="C31">
            <v>6.666666666666667</v>
          </cell>
          <cell r="D31">
            <v>0</v>
          </cell>
          <cell r="L31">
            <v>2.1107988</v>
          </cell>
          <cell r="M31">
            <v>0.83333333333333337</v>
          </cell>
        </row>
        <row r="32">
          <cell r="B32" t="str">
            <v>Mampostero</v>
          </cell>
          <cell r="C32">
            <v>6.666666666666667</v>
          </cell>
          <cell r="D32">
            <v>0</v>
          </cell>
          <cell r="L32">
            <v>2.1107988</v>
          </cell>
          <cell r="M32">
            <v>0.83333333333333337</v>
          </cell>
        </row>
        <row r="33">
          <cell r="B33" t="str">
            <v>Enlucidor</v>
          </cell>
          <cell r="C33">
            <v>6.666666666666667</v>
          </cell>
          <cell r="D33">
            <v>0</v>
          </cell>
          <cell r="L33">
            <v>2.1107988</v>
          </cell>
          <cell r="M33">
            <v>0.83333333333333337</v>
          </cell>
        </row>
        <row r="34">
          <cell r="B34" t="str">
            <v>Hojalatero</v>
          </cell>
          <cell r="C34">
            <v>6.666666666666667</v>
          </cell>
          <cell r="D34">
            <v>0</v>
          </cell>
          <cell r="L34">
            <v>2.1107988</v>
          </cell>
          <cell r="M34">
            <v>0.83333333333333337</v>
          </cell>
        </row>
        <row r="35">
          <cell r="B35" t="str">
            <v>Maestro soldador especializado</v>
          </cell>
          <cell r="C35">
            <v>6.666666666666667</v>
          </cell>
          <cell r="D35">
            <v>0</v>
          </cell>
          <cell r="L35">
            <v>2.1107988</v>
          </cell>
          <cell r="M35">
            <v>0.83333333333333337</v>
          </cell>
        </row>
        <row r="36">
          <cell r="B36" t="str">
            <v>Maestro electricista especializado</v>
          </cell>
          <cell r="C36">
            <v>6.666666666666667</v>
          </cell>
          <cell r="D36">
            <v>0</v>
          </cell>
          <cell r="L36">
            <v>2.1107988</v>
          </cell>
          <cell r="M36">
            <v>0.83333333333333337</v>
          </cell>
        </row>
        <row r="37">
          <cell r="B37" t="str">
            <v>Maestro de obra</v>
          </cell>
          <cell r="C37">
            <v>6.666666666666667</v>
          </cell>
          <cell r="D37">
            <v>200</v>
          </cell>
          <cell r="E37">
            <v>0.55555555555555558</v>
          </cell>
          <cell r="F37">
            <v>0.47222222222222221</v>
          </cell>
          <cell r="G37">
            <v>1.3655555555555556</v>
          </cell>
          <cell r="H37">
            <v>0</v>
          </cell>
          <cell r="I37">
            <v>9.06</v>
          </cell>
          <cell r="J37">
            <v>1.5531999999999999</v>
          </cell>
          <cell r="K37">
            <v>14.071992</v>
          </cell>
          <cell r="L37">
            <v>2.1107988</v>
          </cell>
          <cell r="M37">
            <v>0.83333333333333337</v>
          </cell>
        </row>
        <row r="38">
          <cell r="B38" t="str">
            <v>Maestro plomero</v>
          </cell>
          <cell r="C38">
            <v>6.666666666666667</v>
          </cell>
          <cell r="D38">
            <v>0</v>
          </cell>
          <cell r="L38">
            <v>2.1107988</v>
          </cell>
          <cell r="M38">
            <v>0.83333333333333337</v>
          </cell>
        </row>
        <row r="39">
          <cell r="B39" t="str">
            <v>Perforador, perfilero</v>
          </cell>
          <cell r="C39">
            <v>6.666666666666667</v>
          </cell>
          <cell r="D39">
            <v>0</v>
          </cell>
          <cell r="L39">
            <v>2.1107988</v>
          </cell>
          <cell r="M39">
            <v>0.83333333333333337</v>
          </cell>
        </row>
        <row r="40">
          <cell r="B40" t="str">
            <v>Maestro electrónico especializado</v>
          </cell>
          <cell r="C40">
            <v>6.666666666666667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2.1107988</v>
          </cell>
          <cell r="M40">
            <v>0.83333333333333337</v>
          </cell>
        </row>
        <row r="41">
          <cell r="B41" t="str">
            <v>Inspector de obra</v>
          </cell>
          <cell r="C41">
            <v>6.666666666666667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2.1107988</v>
          </cell>
          <cell r="M41">
            <v>0.83333333333333337</v>
          </cell>
        </row>
        <row r="42">
          <cell r="B42" t="str">
            <v>Operador de plante de hormigón</v>
          </cell>
          <cell r="C42">
            <v>6.666666666666667</v>
          </cell>
          <cell r="D42">
            <v>200</v>
          </cell>
          <cell r="E42">
            <v>0.55555555555555558</v>
          </cell>
          <cell r="F42">
            <v>0.47222222222222221</v>
          </cell>
          <cell r="G42">
            <v>1.3655555555555556</v>
          </cell>
          <cell r="H42">
            <v>0</v>
          </cell>
          <cell r="I42">
            <v>9.06</v>
          </cell>
          <cell r="J42">
            <v>1.5531999999999999</v>
          </cell>
          <cell r="K42">
            <v>14.071992</v>
          </cell>
          <cell r="L42">
            <v>2.1107988</v>
          </cell>
          <cell r="M42">
            <v>0.83333333333333337</v>
          </cell>
        </row>
        <row r="43">
          <cell r="B43" t="str">
            <v>Maestro estructura mayor Tit. SECAP</v>
          </cell>
          <cell r="C43">
            <v>6.666666666666667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2.1107988</v>
          </cell>
          <cell r="M43">
            <v>0.83333333333333337</v>
          </cell>
        </row>
        <row r="44">
          <cell r="B44" t="str">
            <v>Técn. Egr. Univ. Popul.(Constr.Civiles)</v>
          </cell>
          <cell r="C44">
            <v>6.666666666666667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2.1107988</v>
          </cell>
          <cell r="M44">
            <v>0.83333333333333337</v>
          </cell>
        </row>
        <row r="45">
          <cell r="B45" t="str">
            <v>Ayudante laboratorio</v>
          </cell>
          <cell r="C45">
            <v>6.666666666666667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2.1107988</v>
          </cell>
          <cell r="M45">
            <v>0.83333333333333337</v>
          </cell>
        </row>
        <row r="46">
          <cell r="B46" t="str">
            <v>Laboratorista 1</v>
          </cell>
          <cell r="C46">
            <v>6.666666666666667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2.1107988</v>
          </cell>
          <cell r="M46">
            <v>0.83333333333333337</v>
          </cell>
        </row>
        <row r="47">
          <cell r="B47" t="str">
            <v>Laboratorista 2</v>
          </cell>
          <cell r="C47">
            <v>6.666666666666667</v>
          </cell>
          <cell r="D47">
            <v>200</v>
          </cell>
          <cell r="E47">
            <v>0.55555555555555558</v>
          </cell>
          <cell r="F47">
            <v>0.47222222222222221</v>
          </cell>
          <cell r="G47">
            <v>1.3655555555555556</v>
          </cell>
          <cell r="H47">
            <v>0</v>
          </cell>
          <cell r="I47">
            <v>9.06</v>
          </cell>
          <cell r="J47">
            <v>1.5531999999999999</v>
          </cell>
          <cell r="K47">
            <v>14.071992</v>
          </cell>
          <cell r="L47">
            <v>2.1107988</v>
          </cell>
          <cell r="M47">
            <v>0.83333333333333337</v>
          </cell>
        </row>
        <row r="48">
          <cell r="B48" t="str">
            <v>Laboratorista 3</v>
          </cell>
          <cell r="C48">
            <v>6.666666666666667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2.1107988</v>
          </cell>
          <cell r="M48">
            <v>0.83333333333333337</v>
          </cell>
        </row>
        <row r="49">
          <cell r="B49" t="str">
            <v>Topógrafo práctico</v>
          </cell>
          <cell r="C49">
            <v>6.666666666666667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2.1107988</v>
          </cell>
          <cell r="M49">
            <v>0.83333333333333337</v>
          </cell>
        </row>
        <row r="50">
          <cell r="B50" t="str">
            <v>Topógrafo 1</v>
          </cell>
          <cell r="C50">
            <v>6.666666666666667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2.1107988</v>
          </cell>
          <cell r="M50">
            <v>0.83333333333333337</v>
          </cell>
        </row>
        <row r="51">
          <cell r="B51" t="str">
            <v>Topógrafo 2</v>
          </cell>
          <cell r="C51">
            <v>6.666666666666667</v>
          </cell>
          <cell r="D51">
            <v>200</v>
          </cell>
          <cell r="E51">
            <v>0.55555555555555558</v>
          </cell>
          <cell r="F51">
            <v>0.47222222222222221</v>
          </cell>
          <cell r="G51">
            <v>1.3655555555555556</v>
          </cell>
          <cell r="H51">
            <v>0</v>
          </cell>
          <cell r="I51">
            <v>9.06</v>
          </cell>
          <cell r="J51">
            <v>1.5531999999999999</v>
          </cell>
          <cell r="K51">
            <v>14.071992</v>
          </cell>
          <cell r="L51">
            <v>2.1107988</v>
          </cell>
          <cell r="M51">
            <v>0.83333333333333337</v>
          </cell>
        </row>
        <row r="52">
          <cell r="B52" t="str">
            <v>Topógrafo 3</v>
          </cell>
          <cell r="C52">
            <v>6.666666666666667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2.1107988</v>
          </cell>
          <cell r="M52">
            <v>0.83333333333333337</v>
          </cell>
        </row>
        <row r="53">
          <cell r="B53" t="str">
            <v>Topógrafo 4</v>
          </cell>
          <cell r="C53">
            <v>6.666666666666667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2.1107988</v>
          </cell>
          <cell r="M53">
            <v>0.83333333333333337</v>
          </cell>
        </row>
        <row r="54">
          <cell r="B54" t="str">
            <v>Dibujante 1</v>
          </cell>
          <cell r="C54">
            <v>6.666666666666667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2.1107988</v>
          </cell>
          <cell r="M54">
            <v>0.83333333333333337</v>
          </cell>
        </row>
        <row r="55">
          <cell r="B55" t="str">
            <v>Dibujante 2</v>
          </cell>
          <cell r="C55">
            <v>6.666666666666667</v>
          </cell>
          <cell r="D55">
            <v>200</v>
          </cell>
          <cell r="E55">
            <v>0.55555555555555558</v>
          </cell>
          <cell r="F55">
            <v>0.47222222222222221</v>
          </cell>
          <cell r="G55">
            <v>1.3655555555555556</v>
          </cell>
          <cell r="H55">
            <v>0</v>
          </cell>
          <cell r="I55">
            <v>9.06</v>
          </cell>
          <cell r="J55">
            <v>1.5531999999999999</v>
          </cell>
          <cell r="K55">
            <v>14.071992</v>
          </cell>
          <cell r="L55">
            <v>2.1107988</v>
          </cell>
          <cell r="M55">
            <v>0.83333333333333337</v>
          </cell>
        </row>
        <row r="56">
          <cell r="B56" t="str">
            <v>Dibujante 3</v>
          </cell>
          <cell r="C56">
            <v>6.666666666666667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2.1107988</v>
          </cell>
          <cell r="M56">
            <v>0.83333333333333337</v>
          </cell>
        </row>
        <row r="57">
          <cell r="B57" t="str">
            <v>Conserje o Mensajero</v>
          </cell>
          <cell r="C57">
            <v>6.666666666666667</v>
          </cell>
          <cell r="D57">
            <v>200</v>
          </cell>
          <cell r="E57">
            <v>0.55555555555555558</v>
          </cell>
          <cell r="F57">
            <v>0.47222222222222221</v>
          </cell>
          <cell r="G57">
            <v>1.3655555555555556</v>
          </cell>
          <cell r="H57">
            <v>0</v>
          </cell>
          <cell r="I57">
            <v>9.06</v>
          </cell>
          <cell r="J57">
            <v>1.5531999999999999</v>
          </cell>
          <cell r="K57">
            <v>14.071992</v>
          </cell>
          <cell r="L57">
            <v>2.1107988</v>
          </cell>
          <cell r="M57">
            <v>0.83333333333333337</v>
          </cell>
        </row>
        <row r="58">
          <cell r="B58" t="str">
            <v>Licencia TIPO E</v>
          </cell>
          <cell r="C58">
            <v>12</v>
          </cell>
          <cell r="D58">
            <v>360</v>
          </cell>
          <cell r="E58">
            <v>1</v>
          </cell>
          <cell r="F58">
            <v>1</v>
          </cell>
          <cell r="G58">
            <v>2.4580000000000002</v>
          </cell>
          <cell r="H58">
            <v>0</v>
          </cell>
          <cell r="I58">
            <v>16.457999999999998</v>
          </cell>
          <cell r="J58">
            <v>0</v>
          </cell>
          <cell r="K58">
            <v>25.562565599999996</v>
          </cell>
          <cell r="L58">
            <v>2.1302137999999995</v>
          </cell>
          <cell r="M58">
            <v>1.5</v>
          </cell>
        </row>
        <row r="59">
          <cell r="B59" t="str">
            <v>Licencia TIPO D</v>
          </cell>
          <cell r="C59">
            <v>10</v>
          </cell>
          <cell r="D59">
            <v>300</v>
          </cell>
          <cell r="E59">
            <v>0.83333333333333337</v>
          </cell>
          <cell r="F59">
            <v>0.83333333333333337</v>
          </cell>
          <cell r="G59">
            <v>2.0483333333333333</v>
          </cell>
          <cell r="H59">
            <v>0</v>
          </cell>
          <cell r="I59">
            <v>13.715000000000002</v>
          </cell>
          <cell r="J59">
            <v>0</v>
          </cell>
          <cell r="K59">
            <v>21.302138000000003</v>
          </cell>
          <cell r="L59">
            <v>2.1302138000000004</v>
          </cell>
          <cell r="M59">
            <v>1.25</v>
          </cell>
        </row>
        <row r="60">
          <cell r="B60" t="str">
            <v>Licencia TIPO C</v>
          </cell>
          <cell r="C60">
            <v>9</v>
          </cell>
          <cell r="D60">
            <v>270</v>
          </cell>
          <cell r="E60">
            <v>0.75</v>
          </cell>
          <cell r="F60">
            <v>0.75</v>
          </cell>
          <cell r="G60">
            <v>1.8434999999999999</v>
          </cell>
          <cell r="H60">
            <v>0</v>
          </cell>
          <cell r="I60">
            <v>12.343500000000001</v>
          </cell>
          <cell r="J60">
            <v>1.5531999999999999</v>
          </cell>
          <cell r="K60">
            <v>19.171924199999999</v>
          </cell>
          <cell r="L60">
            <v>2.1302137999999999</v>
          </cell>
          <cell r="M60">
            <v>1.125</v>
          </cell>
        </row>
        <row r="61">
          <cell r="B61" t="str">
            <v>Licencia TIPO B</v>
          </cell>
          <cell r="C61">
            <v>6.666666666666667</v>
          </cell>
          <cell r="D61">
            <v>200</v>
          </cell>
          <cell r="E61">
            <v>0.55555555555555558</v>
          </cell>
          <cell r="F61">
            <v>0.55555555555555558</v>
          </cell>
          <cell r="G61">
            <v>1.3655555555555556</v>
          </cell>
          <cell r="H61">
            <v>0</v>
          </cell>
          <cell r="I61">
            <v>9.1433333333333326</v>
          </cell>
          <cell r="J61">
            <v>0</v>
          </cell>
          <cell r="K61">
            <v>14.201425333333331</v>
          </cell>
          <cell r="L61">
            <v>2.1302137999999995</v>
          </cell>
          <cell r="M61">
            <v>0.83333333333333337</v>
          </cell>
        </row>
        <row r="62">
          <cell r="B62" t="str">
            <v>Mecánico mantenimiento y reparación</v>
          </cell>
          <cell r="C62">
            <v>7.698666666666667</v>
          </cell>
          <cell r="D62">
            <v>0</v>
          </cell>
          <cell r="L62">
            <v>2.0960509319709035</v>
          </cell>
          <cell r="M62">
            <v>0.96233333333333337</v>
          </cell>
        </row>
        <row r="63">
          <cell r="B63" t="str">
            <v>Tornero-fresador</v>
          </cell>
          <cell r="C63">
            <v>7.698666666666667</v>
          </cell>
          <cell r="D63">
            <v>0</v>
          </cell>
          <cell r="L63">
            <v>2.0960509319709035</v>
          </cell>
          <cell r="M63">
            <v>0.96233333333333337</v>
          </cell>
        </row>
        <row r="64">
          <cell r="B64" t="str">
            <v>Soldador acetileno y/o eléctrico</v>
          </cell>
          <cell r="C64">
            <v>7.698666666666667</v>
          </cell>
          <cell r="D64">
            <v>230.96</v>
          </cell>
          <cell r="E64">
            <v>0.64155555555555555</v>
          </cell>
          <cell r="F64">
            <v>0.47222222222222221</v>
          </cell>
          <cell r="G64">
            <v>1.5769435555555555</v>
          </cell>
          <cell r="H64">
            <v>0</v>
          </cell>
          <cell r="I64">
            <v>10.389387999999999</v>
          </cell>
          <cell r="J64">
            <v>1.5531999999999999</v>
          </cell>
          <cell r="K64">
            <v>16.136797441599995</v>
          </cell>
          <cell r="L64">
            <v>2.0960509319709035</v>
          </cell>
          <cell r="M64">
            <v>0.96233333333333337</v>
          </cell>
        </row>
        <row r="65">
          <cell r="B65" t="str">
            <v>Técnico mecánico electricista</v>
          </cell>
          <cell r="C65">
            <v>7.698666666666667</v>
          </cell>
          <cell r="D65">
            <v>0</v>
          </cell>
          <cell r="L65">
            <v>2.0960509319709035</v>
          </cell>
          <cell r="M65">
            <v>0.96233333333333337</v>
          </cell>
        </row>
        <row r="66">
          <cell r="B66" t="str">
            <v>Engrasador</v>
          </cell>
          <cell r="C66">
            <v>6.9943333333333335</v>
          </cell>
          <cell r="L66">
            <v>2.1056447218573764</v>
          </cell>
          <cell r="M66">
            <v>0.87429166666666669</v>
          </cell>
        </row>
        <row r="67">
          <cell r="B67" t="str">
            <v>Abastecedor</v>
          </cell>
          <cell r="C67">
            <v>6.9943333333333335</v>
          </cell>
          <cell r="L67">
            <v>2.1056447218573764</v>
          </cell>
          <cell r="M67">
            <v>0.87429166666666669</v>
          </cell>
        </row>
        <row r="68">
          <cell r="B68" t="str">
            <v>Ayudante mecánico</v>
          </cell>
          <cell r="C68">
            <v>6.9943333333333335</v>
          </cell>
          <cell r="D68">
            <v>209.83</v>
          </cell>
          <cell r="E68">
            <v>0.58286111111111116</v>
          </cell>
          <cell r="F68">
            <v>0.47222222222222221</v>
          </cell>
          <cell r="G68">
            <v>1.4326726111111112</v>
          </cell>
          <cell r="H68">
            <v>0</v>
          </cell>
          <cell r="I68">
            <v>9.4820892777777779</v>
          </cell>
          <cell r="J68">
            <v>1.5531999999999999</v>
          </cell>
          <cell r="K68">
            <v>14.727581066244444</v>
          </cell>
          <cell r="L68">
            <v>2.1056447218573764</v>
          </cell>
          <cell r="M68">
            <v>0.87429166666666669</v>
          </cell>
        </row>
        <row r="69">
          <cell r="B69" t="str">
            <v>Ayudante maquinaria</v>
          </cell>
          <cell r="C69">
            <v>6.9943333333333335</v>
          </cell>
          <cell r="L69">
            <v>2.1056447218573764</v>
          </cell>
          <cell r="M69">
            <v>0.87429166666666669</v>
          </cell>
        </row>
        <row r="70">
          <cell r="B70" t="str">
            <v>Vulcanizador</v>
          </cell>
          <cell r="C70">
            <v>6.9943333333333335</v>
          </cell>
          <cell r="L70">
            <v>2.1056447218573764</v>
          </cell>
          <cell r="M70">
            <v>0.87429166666666669</v>
          </cell>
        </row>
        <row r="71">
          <cell r="B71" t="str">
            <v>Motiniveladora</v>
          </cell>
          <cell r="C71">
            <v>7.6883333333333335</v>
          </cell>
          <cell r="L71">
            <v>2.0961789781198061</v>
          </cell>
          <cell r="M71">
            <v>0.96104166666666668</v>
          </cell>
        </row>
        <row r="72">
          <cell r="B72" t="str">
            <v>Excavadora</v>
          </cell>
          <cell r="C72">
            <v>7.6883333333333335</v>
          </cell>
          <cell r="L72">
            <v>2.0961789781198061</v>
          </cell>
          <cell r="M72">
            <v>0.96104166666666668</v>
          </cell>
        </row>
        <row r="73">
          <cell r="B73" t="str">
            <v>Grúa Puente de elevación</v>
          </cell>
          <cell r="C73">
            <v>7.6883333333333335</v>
          </cell>
          <cell r="L73">
            <v>2.0961789781198061</v>
          </cell>
          <cell r="M73">
            <v>0.96104166666666668</v>
          </cell>
        </row>
        <row r="74">
          <cell r="B74" t="str">
            <v>Pala de Castillo</v>
          </cell>
          <cell r="C74">
            <v>7.6883333333333335</v>
          </cell>
          <cell r="L74">
            <v>2.0961789781198061</v>
          </cell>
          <cell r="M74">
            <v>0.96104166666666668</v>
          </cell>
        </row>
        <row r="75">
          <cell r="B75" t="str">
            <v>Grúa estacionaria</v>
          </cell>
          <cell r="C75">
            <v>7.6883333333333335</v>
          </cell>
          <cell r="L75">
            <v>2.0961789781198061</v>
          </cell>
          <cell r="M75">
            <v>0.96104166666666668</v>
          </cell>
        </row>
        <row r="76">
          <cell r="B76" t="str">
            <v>Draga</v>
          </cell>
          <cell r="C76">
            <v>7.6883333333333335</v>
          </cell>
          <cell r="L76">
            <v>2.0961789781198061</v>
          </cell>
          <cell r="M76">
            <v>0.96104166666666668</v>
          </cell>
        </row>
        <row r="77">
          <cell r="B77" t="str">
            <v>Tractor carril/rueda</v>
          </cell>
          <cell r="C77">
            <v>7.6883333333333335</v>
          </cell>
          <cell r="L77">
            <v>2.0961789781198061</v>
          </cell>
          <cell r="M77">
            <v>0.96104166666666668</v>
          </cell>
        </row>
        <row r="78">
          <cell r="B78" t="str">
            <v>Tractor tiende tubos</v>
          </cell>
          <cell r="C78">
            <v>7.6883333333333335</v>
          </cell>
          <cell r="L78">
            <v>2.0961789781198061</v>
          </cell>
          <cell r="M78">
            <v>0.96104166666666668</v>
          </cell>
        </row>
        <row r="79">
          <cell r="B79" t="str">
            <v>Mototrailla</v>
          </cell>
          <cell r="C79">
            <v>7.6883333333333335</v>
          </cell>
          <cell r="D79">
            <v>230.65</v>
          </cell>
          <cell r="E79">
            <v>0.64069444444444446</v>
          </cell>
          <cell r="F79">
            <v>0.47222222222222221</v>
          </cell>
          <cell r="G79">
            <v>1.5748269444444447</v>
          </cell>
          <cell r="H79">
            <v>0</v>
          </cell>
          <cell r="I79">
            <v>10.376076944444444</v>
          </cell>
          <cell r="J79">
            <v>1.5531999999999999</v>
          </cell>
          <cell r="K79">
            <v>16.11612271011111</v>
          </cell>
          <cell r="L79">
            <v>2.0961789781198061</v>
          </cell>
          <cell r="M79">
            <v>0.96104166666666668</v>
          </cell>
        </row>
        <row r="80">
          <cell r="B80" t="str">
            <v>Cargadora frontal</v>
          </cell>
          <cell r="C80">
            <v>7.6883333333333335</v>
          </cell>
          <cell r="L80">
            <v>2.0961789781198061</v>
          </cell>
          <cell r="M80">
            <v>0.96104166666666668</v>
          </cell>
        </row>
        <row r="81">
          <cell r="B81" t="str">
            <v>Retroexcavadora</v>
          </cell>
          <cell r="C81">
            <v>7.6883333333333335</v>
          </cell>
          <cell r="L81">
            <v>2.0961789781198061</v>
          </cell>
          <cell r="M81">
            <v>0.96104166666666668</v>
          </cell>
        </row>
        <row r="82">
          <cell r="B82" t="str">
            <v>Planta asfáltica</v>
          </cell>
          <cell r="C82">
            <v>7.6883333333333335</v>
          </cell>
          <cell r="L82">
            <v>2.0961789781198061</v>
          </cell>
          <cell r="M82">
            <v>0.96104166666666668</v>
          </cell>
        </row>
        <row r="83">
          <cell r="B83" t="str">
            <v>Auto Tren (cama baja)</v>
          </cell>
          <cell r="C83">
            <v>7.6883333333333335</v>
          </cell>
          <cell r="L83">
            <v>2.0961789781198061</v>
          </cell>
          <cell r="M83">
            <v>0.96104166666666668</v>
          </cell>
        </row>
        <row r="84">
          <cell r="B84" t="str">
            <v>Truck Drill</v>
          </cell>
          <cell r="C84">
            <v>7.6883333333333335</v>
          </cell>
          <cell r="L84">
            <v>2.0961789781198061</v>
          </cell>
          <cell r="M84">
            <v>0.96104166666666668</v>
          </cell>
        </row>
        <row r="85">
          <cell r="B85" t="str">
            <v>Fresadora de pavimento asfáltico</v>
          </cell>
          <cell r="C85">
            <v>7.6883333333333335</v>
          </cell>
          <cell r="L85">
            <v>2.0961789781198061</v>
          </cell>
          <cell r="M85">
            <v>0.96104166666666668</v>
          </cell>
        </row>
        <row r="86">
          <cell r="B86" t="str">
            <v>Recicladora de pavimento asfált.</v>
          </cell>
          <cell r="C86">
            <v>7.6883333333333335</v>
          </cell>
          <cell r="L86">
            <v>2.0961789781198061</v>
          </cell>
          <cell r="M86">
            <v>0.96104166666666668</v>
          </cell>
        </row>
        <row r="87">
          <cell r="B87" t="str">
            <v>Planta de emulsión asfáltica</v>
          </cell>
          <cell r="C87">
            <v>7.6883333333333335</v>
          </cell>
          <cell r="L87">
            <v>2.0961789781198061</v>
          </cell>
          <cell r="M87">
            <v>0.96104166666666668</v>
          </cell>
        </row>
        <row r="88">
          <cell r="B88" t="str">
            <v>Máquina para sellos asfálticos</v>
          </cell>
          <cell r="C88">
            <v>7.6883333333333335</v>
          </cell>
          <cell r="L88">
            <v>2.0961789781198061</v>
          </cell>
          <cell r="M88">
            <v>0.96104166666666668</v>
          </cell>
        </row>
        <row r="89">
          <cell r="B89" t="str">
            <v>Planta hormigonera</v>
          </cell>
          <cell r="C89">
            <v>7.4169999999999998</v>
          </cell>
          <cell r="L89">
            <v>2.099668906137552</v>
          </cell>
          <cell r="M89">
            <v>0.92712499999999998</v>
          </cell>
        </row>
        <row r="90">
          <cell r="B90" t="str">
            <v>Planta trituradora</v>
          </cell>
          <cell r="C90">
            <v>7.4169999999999998</v>
          </cell>
          <cell r="L90">
            <v>2.099668906137552</v>
          </cell>
          <cell r="M90">
            <v>0.92712499999999998</v>
          </cell>
        </row>
        <row r="91">
          <cell r="B91" t="str">
            <v>Squider</v>
          </cell>
          <cell r="C91">
            <v>7.4169999999999998</v>
          </cell>
          <cell r="L91">
            <v>2.099668906137552</v>
          </cell>
          <cell r="M91">
            <v>0.92712499999999998</v>
          </cell>
        </row>
        <row r="92">
          <cell r="B92" t="str">
            <v>Rodillo autopropulsado</v>
          </cell>
          <cell r="C92">
            <v>7.4169999999999998</v>
          </cell>
          <cell r="L92">
            <v>2.099668906137552</v>
          </cell>
          <cell r="M92">
            <v>0.92712499999999998</v>
          </cell>
        </row>
        <row r="93">
          <cell r="B93" t="str">
            <v>Distribuidor asfalto</v>
          </cell>
          <cell r="C93">
            <v>7.4169999999999998</v>
          </cell>
          <cell r="L93">
            <v>2.099668906137552</v>
          </cell>
          <cell r="M93">
            <v>0.92712499999999998</v>
          </cell>
        </row>
        <row r="94">
          <cell r="B94" t="str">
            <v>Acabadora pavimento de Hormigón</v>
          </cell>
          <cell r="C94">
            <v>7.4169999999999998</v>
          </cell>
          <cell r="L94">
            <v>2.099668906137552</v>
          </cell>
          <cell r="M94">
            <v>0.92712499999999998</v>
          </cell>
        </row>
        <row r="95">
          <cell r="B95" t="str">
            <v>Acabadora Pav. Asfáltico</v>
          </cell>
          <cell r="C95">
            <v>7.4169999999999998</v>
          </cell>
          <cell r="L95">
            <v>2.099668906137552</v>
          </cell>
          <cell r="M95">
            <v>0.92712499999999998</v>
          </cell>
        </row>
        <row r="96">
          <cell r="B96" t="str">
            <v>Grada elevadora</v>
          </cell>
          <cell r="C96">
            <v>7.4169999999999998</v>
          </cell>
          <cell r="L96">
            <v>2.099668906137552</v>
          </cell>
          <cell r="M96">
            <v>0.92712499999999998</v>
          </cell>
        </row>
        <row r="97">
          <cell r="B97" t="str">
            <v>Distribuidor de Agregados</v>
          </cell>
          <cell r="C97">
            <v>7.4169999999999998</v>
          </cell>
          <cell r="L97">
            <v>2.099668906137552</v>
          </cell>
          <cell r="M97">
            <v>0.92712499999999998</v>
          </cell>
        </row>
        <row r="98">
          <cell r="B98" t="str">
            <v>Montacarga</v>
          </cell>
          <cell r="C98">
            <v>7.4169999999999998</v>
          </cell>
          <cell r="L98">
            <v>2.099668906137552</v>
          </cell>
          <cell r="M98">
            <v>0.92712499999999998</v>
          </cell>
        </row>
        <row r="99">
          <cell r="B99" t="str">
            <v>Bomba lanzadora de concreto</v>
          </cell>
          <cell r="C99">
            <v>7.4169999999999998</v>
          </cell>
          <cell r="L99">
            <v>2.099668906137552</v>
          </cell>
          <cell r="M99">
            <v>0.92712499999999998</v>
          </cell>
        </row>
        <row r="100">
          <cell r="B100" t="str">
            <v>Barredora Tractor</v>
          </cell>
          <cell r="C100">
            <v>7.4169999999999998</v>
          </cell>
          <cell r="L100">
            <v>2.099668906137552</v>
          </cell>
          <cell r="M100">
            <v>0.92712499999999998</v>
          </cell>
        </row>
        <row r="101">
          <cell r="B101" t="str">
            <v>Cegadora Tractor</v>
          </cell>
          <cell r="C101">
            <v>7.4169999999999998</v>
          </cell>
          <cell r="D101">
            <v>222.51</v>
          </cell>
          <cell r="E101">
            <v>0.61808333333333332</v>
          </cell>
          <cell r="F101">
            <v>0.47222222222222221</v>
          </cell>
          <cell r="G101">
            <v>1.5192488333333334</v>
          </cell>
          <cell r="H101">
            <v>0</v>
          </cell>
          <cell r="I101">
            <v>10.026554388888888</v>
          </cell>
          <cell r="J101">
            <v>1.5531999999999999</v>
          </cell>
          <cell r="K101">
            <v>15.573244276822221</v>
          </cell>
          <cell r="L101">
            <v>2.099668906137552</v>
          </cell>
          <cell r="M101">
            <v>0.92712499999999998</v>
          </cell>
        </row>
        <row r="102">
          <cell r="B102" t="str">
            <v>Rodillo Tractor</v>
          </cell>
          <cell r="C102">
            <v>7.4169999999999998</v>
          </cell>
          <cell r="L102">
            <v>2.099668906137552</v>
          </cell>
          <cell r="M102">
            <v>0.92712499999999998</v>
          </cell>
        </row>
        <row r="103">
          <cell r="B103" t="str">
            <v>Remolcador Tractor</v>
          </cell>
          <cell r="C103">
            <v>7.4169999999999998</v>
          </cell>
          <cell r="L103">
            <v>2.099668906137552</v>
          </cell>
          <cell r="M103">
            <v>0.92712499999999998</v>
          </cell>
        </row>
        <row r="104">
          <cell r="B104" t="str">
            <v>Franjeadora Tractor</v>
          </cell>
          <cell r="C104">
            <v>7.4169999999999998</v>
          </cell>
          <cell r="L104">
            <v>2.099668906137552</v>
          </cell>
          <cell r="M104">
            <v>0.92712499999999998</v>
          </cell>
        </row>
        <row r="105">
          <cell r="B105" t="str">
            <v>Caldero Planta Asfáltica</v>
          </cell>
          <cell r="C105">
            <v>7.4169999999999998</v>
          </cell>
          <cell r="L105">
            <v>2.099668906137552</v>
          </cell>
          <cell r="M105">
            <v>0.92712499999999998</v>
          </cell>
        </row>
        <row r="106">
          <cell r="B106" t="str">
            <v>Barredora autoprpulsada</v>
          </cell>
          <cell r="C106">
            <v>7.4169999999999998</v>
          </cell>
          <cell r="L106">
            <v>2.099668906137552</v>
          </cell>
          <cell r="M106">
            <v>0.92712499999999998</v>
          </cell>
        </row>
        <row r="107">
          <cell r="B107" t="str">
            <v>Martillo-punzón neumático</v>
          </cell>
          <cell r="C107">
            <v>7.4169999999999998</v>
          </cell>
          <cell r="L107">
            <v>2.099668906137552</v>
          </cell>
          <cell r="M107">
            <v>0.92712499999999998</v>
          </cell>
        </row>
        <row r="108">
          <cell r="B108" t="str">
            <v>Operador de roto mil</v>
          </cell>
          <cell r="C108">
            <v>7.4169999999999998</v>
          </cell>
          <cell r="L108">
            <v>2.099668906137552</v>
          </cell>
          <cell r="M108">
            <v>0.92712499999999998</v>
          </cell>
        </row>
        <row r="109">
          <cell r="B109" t="str">
            <v>Compresor</v>
          </cell>
          <cell r="C109">
            <v>7.4169999999999998</v>
          </cell>
          <cell r="L109">
            <v>2.099668906137552</v>
          </cell>
          <cell r="M109">
            <v>0.92712499999999998</v>
          </cell>
        </row>
        <row r="110">
          <cell r="B110" t="str">
            <v>Camión de carga frontal</v>
          </cell>
          <cell r="C110">
            <v>7.4169999999999998</v>
          </cell>
          <cell r="L110">
            <v>2.099668906137552</v>
          </cell>
          <cell r="M110">
            <v>0.92712499999999998</v>
          </cell>
        </row>
        <row r="111">
          <cell r="B111" t="str">
            <v>Ingeniero Civil 3</v>
          </cell>
          <cell r="C111">
            <v>28.333333333333332</v>
          </cell>
          <cell r="D111">
            <v>850</v>
          </cell>
          <cell r="E111">
            <v>2.3611111111111112</v>
          </cell>
          <cell r="F111">
            <v>0.47222222222222221</v>
          </cell>
          <cell r="G111">
            <v>5.8036111111111106</v>
          </cell>
          <cell r="I111">
            <v>36.970277777777774</v>
          </cell>
          <cell r="J111">
            <v>1</v>
          </cell>
          <cell r="K111">
            <v>36.970277777777774</v>
          </cell>
          <cell r="L111">
            <v>1.3048333333333333</v>
          </cell>
          <cell r="M111">
            <v>3.5416666666666665</v>
          </cell>
        </row>
        <row r="112">
          <cell r="B112" t="str">
            <v>Ingeniero Civil 2</v>
          </cell>
          <cell r="C112">
            <v>23.333333333333332</v>
          </cell>
          <cell r="D112">
            <v>700</v>
          </cell>
          <cell r="E112">
            <v>1.9444444444444444</v>
          </cell>
          <cell r="F112">
            <v>0.47222222222222221</v>
          </cell>
          <cell r="G112">
            <v>4.7794444444444446</v>
          </cell>
          <cell r="I112">
            <v>30.52944444444444</v>
          </cell>
          <cell r="J112">
            <v>1</v>
          </cell>
          <cell r="K112">
            <v>30.52944444444444</v>
          </cell>
          <cell r="L112">
            <v>1.3084047619047618</v>
          </cell>
          <cell r="M112">
            <v>2.9166666666666665</v>
          </cell>
        </row>
        <row r="113">
          <cell r="B113" t="str">
            <v>Ingeniero Civil 1</v>
          </cell>
          <cell r="C113">
            <v>21.666666666666668</v>
          </cell>
          <cell r="D113">
            <v>650</v>
          </cell>
          <cell r="E113">
            <v>1.8055555555555556</v>
          </cell>
          <cell r="F113">
            <v>0.47222222222222221</v>
          </cell>
          <cell r="G113">
            <v>4.4380555555555548</v>
          </cell>
          <cell r="I113">
            <v>28.3825</v>
          </cell>
          <cell r="J113">
            <v>1</v>
          </cell>
          <cell r="K113">
            <v>28.3825</v>
          </cell>
          <cell r="L113">
            <v>1.3099615384615384</v>
          </cell>
          <cell r="M113">
            <v>2.7083333333333335</v>
          </cell>
        </row>
        <row r="114">
          <cell r="B114" t="str">
            <v>Técnico</v>
          </cell>
          <cell r="C114">
            <v>15</v>
          </cell>
          <cell r="D114">
            <v>450</v>
          </cell>
          <cell r="E114">
            <v>1.25</v>
          </cell>
          <cell r="F114">
            <v>0.47222222222222221</v>
          </cell>
          <cell r="G114">
            <v>3.0724999999999998</v>
          </cell>
          <cell r="H114">
            <v>0</v>
          </cell>
          <cell r="I114">
            <v>19.794722222222219</v>
          </cell>
          <cell r="J114">
            <v>1</v>
          </cell>
          <cell r="K114">
            <v>19.794722222222219</v>
          </cell>
          <cell r="L114">
            <v>1.3196481481481479</v>
          </cell>
          <cell r="M114">
            <v>1.875</v>
          </cell>
        </row>
        <row r="115">
          <cell r="B115" t="str">
            <v>Ayudante técnico</v>
          </cell>
          <cell r="C115">
            <v>11.666666666666666</v>
          </cell>
          <cell r="D115">
            <v>350</v>
          </cell>
          <cell r="E115">
            <v>0.97222222222222221</v>
          </cell>
          <cell r="F115">
            <v>0.47222222222222221</v>
          </cell>
          <cell r="G115">
            <v>2.3897222222222223</v>
          </cell>
          <cell r="I115">
            <v>15.500833333333331</v>
          </cell>
          <cell r="J115">
            <v>1</v>
          </cell>
          <cell r="K115">
            <v>15.500833333333331</v>
          </cell>
          <cell r="L115">
            <v>1.328642857142857</v>
          </cell>
          <cell r="M115">
            <v>1.4583333333333333</v>
          </cell>
        </row>
        <row r="116">
          <cell r="B116" t="str">
            <v>Secretaria</v>
          </cell>
          <cell r="C116">
            <v>16.666666666666668</v>
          </cell>
          <cell r="D116">
            <v>500</v>
          </cell>
          <cell r="E116">
            <v>1.3888888888888888</v>
          </cell>
          <cell r="F116">
            <v>0.47222222222222221</v>
          </cell>
          <cell r="G116">
            <v>3.4138888888888888</v>
          </cell>
          <cell r="I116">
            <v>21.941666666666666</v>
          </cell>
          <cell r="J116">
            <v>1</v>
          </cell>
          <cell r="K116">
            <v>21.941666666666666</v>
          </cell>
          <cell r="L116">
            <v>1.3164999999999998</v>
          </cell>
          <cell r="M116">
            <v>2.0833333333333335</v>
          </cell>
        </row>
        <row r="117">
          <cell r="M117">
            <v>0</v>
          </cell>
        </row>
        <row r="118">
          <cell r="M118">
            <v>0</v>
          </cell>
        </row>
        <row r="119">
          <cell r="M119">
            <v>0</v>
          </cell>
        </row>
        <row r="120">
          <cell r="M120">
            <v>0</v>
          </cell>
        </row>
        <row r="121">
          <cell r="M121">
            <v>0</v>
          </cell>
        </row>
        <row r="122">
          <cell r="M122">
            <v>0</v>
          </cell>
        </row>
        <row r="123">
          <cell r="C123">
            <v>0</v>
          </cell>
          <cell r="L123">
            <v>0</v>
          </cell>
          <cell r="M123">
            <v>0</v>
          </cell>
        </row>
      </sheetData>
      <sheetData sheetId="106" refreshError="1"/>
      <sheetData sheetId="10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PLANILLA"/>
      <sheetName val="ORDEN DE CAMBIO"/>
      <sheetName val="ORDEN DE PAGO"/>
      <sheetName val="datos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-1-EMAPA"/>
      <sheetName val="P-2-EMAPA"/>
      <sheetName val="Orden Camb"/>
      <sheetName val="INDICES"/>
      <sheetName val="REAJUSTE-P1"/>
      <sheetName val="Derrocamiento"/>
      <sheetName val="Excavacion-Manual"/>
      <sheetName val="Columnas"/>
      <sheetName val="Replantillo"/>
      <sheetName val="Plintos"/>
      <sheetName val="Cadenas"/>
      <sheetName val="Vigas"/>
      <sheetName val="Acero"/>
      <sheetName val="Muros-HC"/>
      <sheetName val="Mamposteria"/>
      <sheetName val="Enluc-Vert."/>
      <sheetName val="Enluc-Horiz."/>
      <sheetName val="Pintura"/>
      <sheetName val="Verja"/>
      <sheetName val="P. Iluminacion"/>
      <sheetName val="Puerta-Metalica"/>
      <sheetName val="INDICES (2)"/>
      <sheetName val="INDICES (3)"/>
      <sheetName val="pr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LISTA DE DIRECTORIOS"/>
      <sheetName val="2.MENU"/>
      <sheetName val="3.DATOS"/>
      <sheetName val="4.LISTA DE RUBROS"/>
      <sheetName val="5.ANALISIS DE PRECIOS"/>
      <sheetName val="6.COPIAR PRESUPUESTO"/>
      <sheetName val="7.COPIAR PRESUPUESTO 2"/>
      <sheetName val="8.COPIAR ANALISIS"/>
      <sheetName val="9.DESCRIPCION"/>
      <sheetName val="10.LISTA DE MAT.-EQUIPO-M.O"/>
      <sheetName val="11.SIMBOLOS"/>
      <sheetName val="12.FORMULA"/>
      <sheetName val="13.CUADRILLA"/>
      <sheetName val="14.PRESUPUESTO"/>
      <sheetName val="15.COPIAR PROYECTO DESDE APU"/>
      <sheetName val="16.IMP.ANALISIS"/>
      <sheetName val="17.CORREGIR"/>
      <sheetName val="18.CRONOGRAMA"/>
      <sheetName val="19.BUSCAR"/>
      <sheetName val="20.CI"/>
      <sheetName val="21.BUSQUEDA"/>
      <sheetName val="22.CRONO TOTAL"/>
      <sheetName val="ANALISIS DE PUNIS"/>
      <sheetName val="24.CANT. COSTO"/>
      <sheetName val="VER"/>
      <sheetName val="HOJA 1"/>
      <sheetName val="CRONO EQ-MO"/>
      <sheetName val="28. VAE"/>
      <sheetName val="29. CPC"/>
      <sheetName val="30. MOBRA"/>
      <sheetName val="PUNIS V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6">
          <cell r="B6" t="str">
            <v>F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1"/>
      <sheetName val="PRESUPUESTO_GADSUMAKU_GRADERIOS"/>
    </sheetNames>
    <definedNames>
      <definedName name="_R11C4"/>
    </defined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1"/>
      <sheetName val="ANEXO2"/>
      <sheetName val="ANEXO 3 PLANILLA OO4"/>
      <sheetName val="ANEXO 4 respaldos graficos"/>
      <sheetName val="ANEXO 6 MemoriaFotografica"/>
      <sheetName val="ANEXO 7 Informe.Fiscaliz"/>
      <sheetName val="ANEXO 8 Of. de Fis a Admi"/>
      <sheetName val="Anexo 12 HABILITANTE DE PAGO"/>
      <sheetName val="ANEXO 9 INF. ADM CONTRA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UBROS"/>
      <sheetName val="ANALISIS"/>
      <sheetName val="PRESUPUESTO"/>
      <sheetName val="CRONOGRAMA"/>
      <sheetName val="MAT"/>
      <sheetName val="SALARIOS EN DOLARES"/>
      <sheetName val="FORM 16"/>
      <sheetName val="FORM 17"/>
      <sheetName val="EQUIPO"/>
      <sheetName val="LISTMAT"/>
      <sheetName val="LIST_M.OBRA"/>
      <sheetName val="LIST_EQUIPO"/>
      <sheetName val="LISTA_TRANSPORTE"/>
      <sheetName val="SIMBOLOS POLINÓMICA "/>
      <sheetName val="COSTO-ANEXOS"/>
      <sheetName val="TRANSPORTE"/>
      <sheetName val="JUSTIFICATIVO1"/>
      <sheetName val="JUSTIFICATIVO2"/>
      <sheetName val="RESUM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6">
          <cell r="H16">
            <v>1</v>
          </cell>
          <cell r="I16" t="str">
            <v>Peón</v>
          </cell>
          <cell r="J16">
            <v>170</v>
          </cell>
          <cell r="K16">
            <v>9.36</v>
          </cell>
          <cell r="L16">
            <v>170</v>
          </cell>
          <cell r="M16">
            <v>170</v>
          </cell>
          <cell r="S16">
            <v>0</v>
          </cell>
          <cell r="T16">
            <v>247.85999999999999</v>
          </cell>
          <cell r="U16">
            <v>170</v>
          </cell>
          <cell r="V16">
            <v>233.155</v>
          </cell>
          <cell r="W16">
            <v>12.071211533333333</v>
          </cell>
          <cell r="X16">
            <v>1.5089014416666666</v>
          </cell>
          <cell r="Y16">
            <v>38.689780555555558</v>
          </cell>
          <cell r="AC16">
            <v>1.51</v>
          </cell>
        </row>
        <row r="18">
          <cell r="I18" t="str">
            <v>SEGUNDA CATEGORIA</v>
          </cell>
        </row>
        <row r="19">
          <cell r="H19">
            <v>2</v>
          </cell>
          <cell r="I19" t="str">
            <v>Guardián</v>
          </cell>
          <cell r="J19">
            <v>170</v>
          </cell>
          <cell r="K19">
            <v>10.8</v>
          </cell>
          <cell r="L19">
            <v>170</v>
          </cell>
          <cell r="M19">
            <v>170</v>
          </cell>
          <cell r="S19">
            <v>0</v>
          </cell>
          <cell r="T19">
            <v>247.85999999999999</v>
          </cell>
          <cell r="U19">
            <v>170</v>
          </cell>
          <cell r="V19">
            <v>233.155</v>
          </cell>
          <cell r="W19">
            <v>12.071211533333333</v>
          </cell>
          <cell r="X19">
            <v>1.5089014416666666</v>
          </cell>
          <cell r="Y19">
            <v>33.531143148148146</v>
          </cell>
          <cell r="AC19">
            <v>1.51</v>
          </cell>
        </row>
        <row r="20">
          <cell r="H20">
            <v>3</v>
          </cell>
          <cell r="I20" t="str">
            <v>Ayudante de Albañil</v>
          </cell>
          <cell r="J20">
            <v>170</v>
          </cell>
          <cell r="K20">
            <v>10.8</v>
          </cell>
          <cell r="L20">
            <v>170</v>
          </cell>
          <cell r="M20">
            <v>170</v>
          </cell>
          <cell r="S20">
            <v>0</v>
          </cell>
          <cell r="T20">
            <v>247.85999999999999</v>
          </cell>
          <cell r="U20">
            <v>170</v>
          </cell>
          <cell r="V20">
            <v>233.155</v>
          </cell>
          <cell r="W20">
            <v>12.071211533333333</v>
          </cell>
          <cell r="X20">
            <v>1.5089014416666666</v>
          </cell>
          <cell r="Y20">
            <v>33.531143148148146</v>
          </cell>
          <cell r="AC20">
            <v>1.51</v>
          </cell>
        </row>
        <row r="21">
          <cell r="H21">
            <v>4</v>
          </cell>
          <cell r="I21" t="str">
            <v>Ayudante de operador de equipo</v>
          </cell>
          <cell r="J21">
            <v>170</v>
          </cell>
          <cell r="K21">
            <v>10.8</v>
          </cell>
          <cell r="L21">
            <v>170</v>
          </cell>
          <cell r="M21">
            <v>170</v>
          </cell>
          <cell r="S21">
            <v>0</v>
          </cell>
          <cell r="T21">
            <v>247.85999999999999</v>
          </cell>
          <cell r="U21">
            <v>170</v>
          </cell>
          <cell r="V21">
            <v>233.155</v>
          </cell>
          <cell r="W21">
            <v>12.071211533333333</v>
          </cell>
          <cell r="X21">
            <v>1.5089014416666666</v>
          </cell>
          <cell r="Y21">
            <v>33.531143148148146</v>
          </cell>
          <cell r="AC21">
            <v>1.51</v>
          </cell>
        </row>
        <row r="22">
          <cell r="H22">
            <v>5</v>
          </cell>
          <cell r="I22" t="str">
            <v>Ayudante de fierrero</v>
          </cell>
          <cell r="J22">
            <v>170</v>
          </cell>
          <cell r="K22">
            <v>10.8</v>
          </cell>
          <cell r="L22">
            <v>170</v>
          </cell>
          <cell r="M22">
            <v>170</v>
          </cell>
          <cell r="S22">
            <v>0</v>
          </cell>
          <cell r="T22">
            <v>247.85999999999999</v>
          </cell>
          <cell r="U22">
            <v>170</v>
          </cell>
          <cell r="V22">
            <v>233.155</v>
          </cell>
          <cell r="W22">
            <v>12.071211533333333</v>
          </cell>
          <cell r="X22">
            <v>1.5089014416666666</v>
          </cell>
          <cell r="Y22">
            <v>33.531143148148146</v>
          </cell>
          <cell r="AC22">
            <v>1.51</v>
          </cell>
        </row>
        <row r="23">
          <cell r="H23">
            <v>6</v>
          </cell>
          <cell r="I23" t="str">
            <v>Ayudante de carpintero</v>
          </cell>
          <cell r="J23">
            <v>170</v>
          </cell>
          <cell r="K23">
            <v>10.8</v>
          </cell>
          <cell r="L23">
            <v>170</v>
          </cell>
          <cell r="M23">
            <v>170</v>
          </cell>
          <cell r="S23">
            <v>0</v>
          </cell>
          <cell r="T23">
            <v>247.85999999999999</v>
          </cell>
          <cell r="U23">
            <v>170</v>
          </cell>
          <cell r="V23">
            <v>233.155</v>
          </cell>
          <cell r="W23">
            <v>12.071211533333333</v>
          </cell>
          <cell r="X23">
            <v>1.5089014416666666</v>
          </cell>
          <cell r="Y23">
            <v>33.531143148148146</v>
          </cell>
          <cell r="AC23">
            <v>1.51</v>
          </cell>
        </row>
        <row r="24">
          <cell r="H24">
            <v>7</v>
          </cell>
          <cell r="I24" t="str">
            <v>Ayudante de encofrador</v>
          </cell>
          <cell r="J24">
            <v>170</v>
          </cell>
          <cell r="K24">
            <v>10.8</v>
          </cell>
          <cell r="L24">
            <v>170</v>
          </cell>
          <cell r="M24">
            <v>170</v>
          </cell>
          <cell r="S24">
            <v>0</v>
          </cell>
          <cell r="T24">
            <v>247.85999999999999</v>
          </cell>
          <cell r="U24">
            <v>170</v>
          </cell>
          <cell r="V24">
            <v>233.155</v>
          </cell>
          <cell r="W24">
            <v>12.071211533333333</v>
          </cell>
          <cell r="X24">
            <v>1.5089014416666666</v>
          </cell>
          <cell r="Y24">
            <v>33.531143148148146</v>
          </cell>
          <cell r="AC24">
            <v>1.51</v>
          </cell>
        </row>
        <row r="25">
          <cell r="H25">
            <v>8</v>
          </cell>
          <cell r="I25" t="str">
            <v>Ayudante de carpintero de ribera</v>
          </cell>
          <cell r="J25">
            <v>170</v>
          </cell>
          <cell r="K25">
            <v>10.8</v>
          </cell>
          <cell r="L25">
            <v>170</v>
          </cell>
          <cell r="M25">
            <v>170</v>
          </cell>
          <cell r="S25">
            <v>0</v>
          </cell>
          <cell r="T25">
            <v>247.85999999999999</v>
          </cell>
          <cell r="U25">
            <v>170</v>
          </cell>
          <cell r="V25">
            <v>233.155</v>
          </cell>
          <cell r="W25">
            <v>12.071211533333333</v>
          </cell>
          <cell r="X25">
            <v>1.5089014416666666</v>
          </cell>
          <cell r="Y25">
            <v>33.531143148148146</v>
          </cell>
          <cell r="AC25">
            <v>1.51</v>
          </cell>
        </row>
        <row r="26">
          <cell r="H26">
            <v>9</v>
          </cell>
          <cell r="I26" t="str">
            <v>Ayudante de plomero</v>
          </cell>
          <cell r="J26">
            <v>170</v>
          </cell>
          <cell r="K26">
            <v>10.8</v>
          </cell>
          <cell r="L26">
            <v>170</v>
          </cell>
          <cell r="M26">
            <v>170</v>
          </cell>
          <cell r="S26">
            <v>0</v>
          </cell>
          <cell r="T26">
            <v>247.85999999999999</v>
          </cell>
          <cell r="U26">
            <v>170</v>
          </cell>
          <cell r="V26">
            <v>233.155</v>
          </cell>
          <cell r="W26">
            <v>12.071211533333333</v>
          </cell>
          <cell r="X26">
            <v>1.5089014416666666</v>
          </cell>
          <cell r="Y26">
            <v>33.531143148148146</v>
          </cell>
          <cell r="AC26">
            <v>1.51</v>
          </cell>
        </row>
        <row r="27">
          <cell r="H27">
            <v>10</v>
          </cell>
          <cell r="I27" t="str">
            <v>Ayudante de Electricista</v>
          </cell>
          <cell r="J27">
            <v>170</v>
          </cell>
          <cell r="K27">
            <v>10.8</v>
          </cell>
          <cell r="L27">
            <v>170</v>
          </cell>
          <cell r="M27">
            <v>170</v>
          </cell>
          <cell r="S27">
            <v>0</v>
          </cell>
          <cell r="T27">
            <v>247.85999999999999</v>
          </cell>
          <cell r="U27">
            <v>170</v>
          </cell>
          <cell r="V27">
            <v>233.155</v>
          </cell>
          <cell r="W27">
            <v>12.071211533333333</v>
          </cell>
          <cell r="X27">
            <v>1.5089014416666666</v>
          </cell>
          <cell r="Y27">
            <v>33.531143148148146</v>
          </cell>
          <cell r="AC27">
            <v>1.51</v>
          </cell>
        </row>
        <row r="28">
          <cell r="H28">
            <v>11</v>
          </cell>
          <cell r="I28" t="str">
            <v>Ayudante de Instalador de Revestimiento en general</v>
          </cell>
          <cell r="J28">
            <v>170</v>
          </cell>
          <cell r="K28">
            <v>10.8</v>
          </cell>
          <cell r="L28">
            <v>170</v>
          </cell>
          <cell r="M28">
            <v>170</v>
          </cell>
          <cell r="S28">
            <v>0</v>
          </cell>
          <cell r="T28">
            <v>247.85999999999999</v>
          </cell>
          <cell r="U28">
            <v>170</v>
          </cell>
          <cell r="V28">
            <v>233.155</v>
          </cell>
          <cell r="W28">
            <v>12.071211533333333</v>
          </cell>
          <cell r="X28">
            <v>1.5089014416666666</v>
          </cell>
          <cell r="Y28">
            <v>33.531143148148146</v>
          </cell>
          <cell r="AC28">
            <v>1.51</v>
          </cell>
        </row>
        <row r="29">
          <cell r="H29">
            <v>12</v>
          </cell>
          <cell r="I29" t="str">
            <v>Machetero</v>
          </cell>
          <cell r="J29">
            <v>170</v>
          </cell>
          <cell r="K29">
            <v>10.8</v>
          </cell>
          <cell r="L29">
            <v>170</v>
          </cell>
          <cell r="M29">
            <v>170</v>
          </cell>
          <cell r="S29">
            <v>0</v>
          </cell>
          <cell r="T29">
            <v>247.85999999999999</v>
          </cell>
          <cell r="U29">
            <v>170</v>
          </cell>
          <cell r="V29">
            <v>233.155</v>
          </cell>
          <cell r="W29">
            <v>12.071211533333333</v>
          </cell>
          <cell r="X29">
            <v>1.5089014416666666</v>
          </cell>
          <cell r="Y29">
            <v>33.531143148148146</v>
          </cell>
          <cell r="AC29">
            <v>1.51</v>
          </cell>
        </row>
        <row r="31">
          <cell r="I31" t="str">
            <v>TERCERA CATEGORIA</v>
          </cell>
        </row>
        <row r="35">
          <cell r="H35">
            <v>13</v>
          </cell>
          <cell r="I35" t="str">
            <v xml:space="preserve">Albañil      </v>
          </cell>
          <cell r="J35">
            <v>170</v>
          </cell>
          <cell r="K35">
            <v>11.88</v>
          </cell>
          <cell r="L35">
            <v>170</v>
          </cell>
          <cell r="M35">
            <v>170</v>
          </cell>
          <cell r="S35">
            <v>0</v>
          </cell>
          <cell r="T35">
            <v>247.85999999999999</v>
          </cell>
          <cell r="U35">
            <v>170</v>
          </cell>
          <cell r="V35">
            <v>233.155</v>
          </cell>
          <cell r="W35">
            <v>12.071211533333333</v>
          </cell>
          <cell r="X35">
            <v>1.5089014416666666</v>
          </cell>
          <cell r="Y35">
            <v>30.482857407407405</v>
          </cell>
          <cell r="AC35">
            <v>1.51</v>
          </cell>
        </row>
        <row r="36">
          <cell r="H36">
            <v>14</v>
          </cell>
          <cell r="I36" t="str">
            <v>Operador de equipo liviano</v>
          </cell>
          <cell r="J36">
            <v>170</v>
          </cell>
          <cell r="K36">
            <v>11.88</v>
          </cell>
          <cell r="L36">
            <v>170</v>
          </cell>
          <cell r="M36">
            <v>170</v>
          </cell>
          <cell r="S36">
            <v>0</v>
          </cell>
          <cell r="T36">
            <v>247.85999999999999</v>
          </cell>
          <cell r="U36">
            <v>170</v>
          </cell>
          <cell r="V36">
            <v>233.155</v>
          </cell>
          <cell r="W36">
            <v>12.071211533333333</v>
          </cell>
          <cell r="X36">
            <v>1.5089014416666666</v>
          </cell>
          <cell r="Y36">
            <v>30.482857407407405</v>
          </cell>
          <cell r="AC36">
            <v>1.51</v>
          </cell>
        </row>
        <row r="37">
          <cell r="H37">
            <v>15</v>
          </cell>
          <cell r="I37" t="str">
            <v>Pintor</v>
          </cell>
          <cell r="J37">
            <v>170</v>
          </cell>
          <cell r="K37">
            <v>11.88</v>
          </cell>
          <cell r="L37">
            <v>170</v>
          </cell>
          <cell r="M37">
            <v>170</v>
          </cell>
          <cell r="S37">
            <v>0</v>
          </cell>
          <cell r="T37">
            <v>247.85999999999999</v>
          </cell>
          <cell r="U37">
            <v>170</v>
          </cell>
          <cell r="V37">
            <v>233.155</v>
          </cell>
          <cell r="W37">
            <v>12.071211533333333</v>
          </cell>
          <cell r="X37">
            <v>1.5089014416666666</v>
          </cell>
          <cell r="Y37">
            <v>30.482857407407405</v>
          </cell>
          <cell r="AC37">
            <v>1.51</v>
          </cell>
        </row>
        <row r="38">
          <cell r="H38">
            <v>16</v>
          </cell>
          <cell r="I38" t="str">
            <v xml:space="preserve">Fierrero    </v>
          </cell>
          <cell r="J38">
            <v>170</v>
          </cell>
          <cell r="K38">
            <v>11.88</v>
          </cell>
          <cell r="L38">
            <v>170</v>
          </cell>
          <cell r="M38">
            <v>170</v>
          </cell>
          <cell r="S38">
            <v>0</v>
          </cell>
          <cell r="T38">
            <v>247.85999999999999</v>
          </cell>
          <cell r="U38">
            <v>170</v>
          </cell>
          <cell r="V38">
            <v>233.155</v>
          </cell>
          <cell r="W38">
            <v>12.071211533333333</v>
          </cell>
          <cell r="X38">
            <v>1.5089014416666666</v>
          </cell>
          <cell r="Y38">
            <v>30.482857407407405</v>
          </cell>
          <cell r="AC38">
            <v>1.51</v>
          </cell>
        </row>
        <row r="39">
          <cell r="H39">
            <v>17</v>
          </cell>
          <cell r="I39" t="str">
            <v>Carpintero</v>
          </cell>
          <cell r="J39">
            <v>170</v>
          </cell>
          <cell r="K39">
            <v>11.88</v>
          </cell>
          <cell r="L39">
            <v>170</v>
          </cell>
          <cell r="M39">
            <v>170</v>
          </cell>
          <cell r="S39">
            <v>0</v>
          </cell>
          <cell r="T39">
            <v>247.85999999999999</v>
          </cell>
          <cell r="U39">
            <v>170</v>
          </cell>
          <cell r="V39">
            <v>233.155</v>
          </cell>
          <cell r="W39">
            <v>12.071211533333333</v>
          </cell>
          <cell r="X39">
            <v>1.5089014416666666</v>
          </cell>
          <cell r="Y39">
            <v>30.482857407407405</v>
          </cell>
          <cell r="AC39">
            <v>1.51</v>
          </cell>
        </row>
        <row r="40">
          <cell r="H40">
            <v>18</v>
          </cell>
          <cell r="I40" t="str">
            <v xml:space="preserve">Encofrador  </v>
          </cell>
          <cell r="J40">
            <v>170</v>
          </cell>
          <cell r="K40">
            <v>11.88</v>
          </cell>
          <cell r="L40">
            <v>170</v>
          </cell>
          <cell r="M40">
            <v>170</v>
          </cell>
          <cell r="S40">
            <v>0</v>
          </cell>
          <cell r="T40">
            <v>247.85999999999999</v>
          </cell>
          <cell r="U40">
            <v>170</v>
          </cell>
          <cell r="V40">
            <v>233.155</v>
          </cell>
          <cell r="W40">
            <v>12.071211533333333</v>
          </cell>
          <cell r="X40">
            <v>1.5089014416666666</v>
          </cell>
          <cell r="Y40">
            <v>30.482857407407405</v>
          </cell>
          <cell r="AC40">
            <v>1.51</v>
          </cell>
        </row>
        <row r="41">
          <cell r="H41">
            <v>19</v>
          </cell>
          <cell r="I41" t="str">
            <v xml:space="preserve">Carpintero de ribera   </v>
          </cell>
          <cell r="J41">
            <v>170</v>
          </cell>
          <cell r="K41">
            <v>11.88</v>
          </cell>
          <cell r="L41">
            <v>170</v>
          </cell>
          <cell r="M41">
            <v>170</v>
          </cell>
          <cell r="S41">
            <v>0</v>
          </cell>
          <cell r="T41">
            <v>247.85999999999999</v>
          </cell>
          <cell r="U41">
            <v>170</v>
          </cell>
          <cell r="V41">
            <v>233.155</v>
          </cell>
          <cell r="W41">
            <v>12.071211533333333</v>
          </cell>
          <cell r="X41">
            <v>1.5089014416666666</v>
          </cell>
          <cell r="Y41">
            <v>30.482857407407405</v>
          </cell>
          <cell r="AC41">
            <v>1.51</v>
          </cell>
        </row>
        <row r="42">
          <cell r="H42">
            <v>20</v>
          </cell>
          <cell r="I42" t="str">
            <v xml:space="preserve">Plomero  </v>
          </cell>
          <cell r="J42">
            <v>170</v>
          </cell>
          <cell r="K42">
            <v>11.88</v>
          </cell>
          <cell r="L42">
            <v>170</v>
          </cell>
          <cell r="M42">
            <v>170</v>
          </cell>
          <cell r="S42">
            <v>0</v>
          </cell>
          <cell r="T42">
            <v>247.85999999999999</v>
          </cell>
          <cell r="U42">
            <v>170</v>
          </cell>
          <cell r="V42">
            <v>233.155</v>
          </cell>
          <cell r="W42">
            <v>12.071211533333333</v>
          </cell>
          <cell r="X42">
            <v>1.5089014416666666</v>
          </cell>
          <cell r="Y42">
            <v>30.482857407407405</v>
          </cell>
          <cell r="AC42">
            <v>1.51</v>
          </cell>
        </row>
        <row r="43">
          <cell r="H43">
            <v>21</v>
          </cell>
          <cell r="I43" t="str">
            <v xml:space="preserve">Electricista    </v>
          </cell>
          <cell r="J43">
            <v>170</v>
          </cell>
          <cell r="K43">
            <v>11.88</v>
          </cell>
          <cell r="L43">
            <v>170</v>
          </cell>
          <cell r="M43">
            <v>170</v>
          </cell>
          <cell r="S43">
            <v>0</v>
          </cell>
          <cell r="T43">
            <v>247.85999999999999</v>
          </cell>
          <cell r="U43">
            <v>170</v>
          </cell>
          <cell r="V43">
            <v>233.155</v>
          </cell>
          <cell r="W43">
            <v>12.071211533333333</v>
          </cell>
          <cell r="X43">
            <v>1.5089014416666666</v>
          </cell>
          <cell r="Y43">
            <v>30.482857407407405</v>
          </cell>
          <cell r="AC43">
            <v>1.51</v>
          </cell>
        </row>
        <row r="44">
          <cell r="H44">
            <v>22</v>
          </cell>
          <cell r="I44" t="str">
            <v xml:space="preserve">Instalador de revestimiento en general  </v>
          </cell>
          <cell r="J44">
            <v>170</v>
          </cell>
          <cell r="K44">
            <v>11.88</v>
          </cell>
          <cell r="L44">
            <v>170</v>
          </cell>
          <cell r="M44">
            <v>170</v>
          </cell>
          <cell r="S44">
            <v>0</v>
          </cell>
          <cell r="T44">
            <v>247.85999999999999</v>
          </cell>
          <cell r="U44">
            <v>170</v>
          </cell>
          <cell r="V44">
            <v>233.155</v>
          </cell>
          <cell r="W44">
            <v>12.071211533333333</v>
          </cell>
          <cell r="X44">
            <v>1.5089014416666666</v>
          </cell>
          <cell r="Y44">
            <v>30.482857407407405</v>
          </cell>
          <cell r="AC44">
            <v>1.51</v>
          </cell>
        </row>
        <row r="45">
          <cell r="H45">
            <v>23</v>
          </cell>
          <cell r="I45" t="str">
            <v xml:space="preserve">Ayudante de perforador   </v>
          </cell>
          <cell r="J45">
            <v>170</v>
          </cell>
          <cell r="K45">
            <v>11.88</v>
          </cell>
          <cell r="L45">
            <v>170</v>
          </cell>
          <cell r="M45">
            <v>170</v>
          </cell>
          <cell r="S45">
            <v>0</v>
          </cell>
          <cell r="T45">
            <v>247.85999999999999</v>
          </cell>
          <cell r="U45">
            <v>170</v>
          </cell>
          <cell r="V45">
            <v>233.155</v>
          </cell>
          <cell r="W45">
            <v>12.071211533333333</v>
          </cell>
          <cell r="X45">
            <v>1.5089014416666666</v>
          </cell>
          <cell r="Y45">
            <v>30.482857407407405</v>
          </cell>
          <cell r="AC45">
            <v>1.51</v>
          </cell>
        </row>
        <row r="46">
          <cell r="H46">
            <v>24</v>
          </cell>
          <cell r="I46" t="str">
            <v xml:space="preserve">Cadenero   </v>
          </cell>
          <cell r="J46">
            <v>170</v>
          </cell>
          <cell r="K46">
            <v>11.88</v>
          </cell>
          <cell r="L46">
            <v>170</v>
          </cell>
          <cell r="M46">
            <v>170</v>
          </cell>
          <cell r="S46">
            <v>0</v>
          </cell>
          <cell r="T46">
            <v>247.85999999999999</v>
          </cell>
          <cell r="U46">
            <v>170</v>
          </cell>
          <cell r="V46">
            <v>233.155</v>
          </cell>
          <cell r="W46">
            <v>12.071211533333333</v>
          </cell>
          <cell r="X46">
            <v>1.5089014416666666</v>
          </cell>
          <cell r="Y46">
            <v>30.482857407407405</v>
          </cell>
          <cell r="AC46">
            <v>1.51</v>
          </cell>
        </row>
        <row r="47">
          <cell r="H47">
            <v>25</v>
          </cell>
          <cell r="I47" t="str">
            <v xml:space="preserve">Mampostero   </v>
          </cell>
          <cell r="J47">
            <v>170</v>
          </cell>
          <cell r="K47">
            <v>11.88</v>
          </cell>
          <cell r="L47">
            <v>170</v>
          </cell>
          <cell r="M47">
            <v>170</v>
          </cell>
          <cell r="S47">
            <v>0</v>
          </cell>
          <cell r="T47">
            <v>247.85999999999999</v>
          </cell>
          <cell r="U47">
            <v>170</v>
          </cell>
          <cell r="V47">
            <v>233.155</v>
          </cell>
          <cell r="W47">
            <v>12.071211533333333</v>
          </cell>
          <cell r="X47">
            <v>1.5089014416666666</v>
          </cell>
          <cell r="Y47">
            <v>30.482857407407405</v>
          </cell>
          <cell r="AC47">
            <v>1.51</v>
          </cell>
        </row>
        <row r="48">
          <cell r="H48">
            <v>26</v>
          </cell>
          <cell r="I48" t="str">
            <v xml:space="preserve">Enlucidor   </v>
          </cell>
          <cell r="J48">
            <v>170</v>
          </cell>
          <cell r="K48">
            <v>11.88</v>
          </cell>
          <cell r="L48">
            <v>170</v>
          </cell>
          <cell r="M48">
            <v>170</v>
          </cell>
          <cell r="S48">
            <v>0</v>
          </cell>
          <cell r="T48">
            <v>247.85999999999999</v>
          </cell>
          <cell r="U48">
            <v>170</v>
          </cell>
          <cell r="V48">
            <v>233.155</v>
          </cell>
          <cell r="W48">
            <v>12.071211533333333</v>
          </cell>
          <cell r="X48">
            <v>1.5089014416666666</v>
          </cell>
          <cell r="Y48">
            <v>30.482857407407405</v>
          </cell>
          <cell r="AC48">
            <v>1.51</v>
          </cell>
        </row>
        <row r="49">
          <cell r="H49">
            <v>27</v>
          </cell>
          <cell r="I49" t="str">
            <v xml:space="preserve">Hojalatero   </v>
          </cell>
          <cell r="J49">
            <v>170</v>
          </cell>
          <cell r="K49">
            <v>11.88</v>
          </cell>
          <cell r="L49">
            <v>170</v>
          </cell>
          <cell r="M49">
            <v>170</v>
          </cell>
          <cell r="S49">
            <v>0</v>
          </cell>
          <cell r="T49">
            <v>247.85999999999999</v>
          </cell>
          <cell r="U49">
            <v>170</v>
          </cell>
          <cell r="V49">
            <v>233.155</v>
          </cell>
          <cell r="W49">
            <v>12.071211533333333</v>
          </cell>
          <cell r="X49">
            <v>1.5089014416666666</v>
          </cell>
          <cell r="Y49">
            <v>30.482857407407405</v>
          </cell>
          <cell r="AC49">
            <v>1.51</v>
          </cell>
        </row>
        <row r="51">
          <cell r="I51" t="str">
            <v>CUARTA CATEGORIA</v>
          </cell>
        </row>
        <row r="54">
          <cell r="H54">
            <v>28</v>
          </cell>
          <cell r="I54" t="str">
            <v>Maestro soldador especializado</v>
          </cell>
          <cell r="J54">
            <v>170</v>
          </cell>
          <cell r="K54">
            <v>14.04</v>
          </cell>
          <cell r="L54">
            <v>170</v>
          </cell>
          <cell r="M54">
            <v>170</v>
          </cell>
          <cell r="S54">
            <v>0</v>
          </cell>
          <cell r="T54">
            <v>247.85999999999999</v>
          </cell>
          <cell r="U54">
            <v>170</v>
          </cell>
          <cell r="V54">
            <v>233.155</v>
          </cell>
          <cell r="W54">
            <v>12.071211533333333</v>
          </cell>
          <cell r="X54">
            <v>1.5089014416666666</v>
          </cell>
          <cell r="Y54">
            <v>25.79318703703704</v>
          </cell>
          <cell r="AC54">
            <v>1.51</v>
          </cell>
        </row>
        <row r="55">
          <cell r="H55">
            <v>29</v>
          </cell>
          <cell r="I55" t="str">
            <v>Maestro electricista especializado</v>
          </cell>
          <cell r="J55">
            <v>170</v>
          </cell>
          <cell r="K55">
            <v>14.04</v>
          </cell>
          <cell r="L55">
            <v>170</v>
          </cell>
          <cell r="M55">
            <v>170</v>
          </cell>
          <cell r="S55">
            <v>0</v>
          </cell>
          <cell r="T55">
            <v>247.85999999999999</v>
          </cell>
          <cell r="U55">
            <v>170</v>
          </cell>
          <cell r="V55">
            <v>233.155</v>
          </cell>
          <cell r="W55">
            <v>12.071211533333333</v>
          </cell>
          <cell r="X55">
            <v>1.5089014416666666</v>
          </cell>
          <cell r="Y55">
            <v>25.79318703703704</v>
          </cell>
          <cell r="AC55">
            <v>1.51</v>
          </cell>
        </row>
        <row r="56">
          <cell r="H56">
            <v>30</v>
          </cell>
          <cell r="I56" t="str">
            <v>Maestro de obra</v>
          </cell>
          <cell r="J56">
            <v>170</v>
          </cell>
          <cell r="K56">
            <v>14.04</v>
          </cell>
          <cell r="L56">
            <v>170</v>
          </cell>
          <cell r="M56">
            <v>170</v>
          </cell>
          <cell r="S56">
            <v>0</v>
          </cell>
          <cell r="T56">
            <v>247.85999999999999</v>
          </cell>
          <cell r="U56">
            <v>170</v>
          </cell>
          <cell r="V56">
            <v>233.155</v>
          </cell>
          <cell r="W56">
            <v>12.071211533333333</v>
          </cell>
          <cell r="X56">
            <v>1.5089014416666666</v>
          </cell>
          <cell r="Y56">
            <v>25.79318703703704</v>
          </cell>
          <cell r="AC56">
            <v>1.51</v>
          </cell>
        </row>
        <row r="57">
          <cell r="H57">
            <v>31</v>
          </cell>
          <cell r="I57" t="str">
            <v>Maestro plomero</v>
          </cell>
          <cell r="J57">
            <v>170</v>
          </cell>
          <cell r="K57">
            <v>14.04</v>
          </cell>
          <cell r="L57">
            <v>170</v>
          </cell>
          <cell r="M57">
            <v>170</v>
          </cell>
          <cell r="S57">
            <v>0</v>
          </cell>
          <cell r="T57">
            <v>247.85999999999999</v>
          </cell>
          <cell r="U57">
            <v>170</v>
          </cell>
          <cell r="V57">
            <v>233.155</v>
          </cell>
          <cell r="W57">
            <v>12.071211533333333</v>
          </cell>
          <cell r="X57">
            <v>1.5089014416666666</v>
          </cell>
          <cell r="Y57">
            <v>25.79318703703704</v>
          </cell>
          <cell r="AC57">
            <v>1.51</v>
          </cell>
        </row>
        <row r="58">
          <cell r="H58">
            <v>32</v>
          </cell>
          <cell r="I58" t="str">
            <v xml:space="preserve">Perforador   </v>
          </cell>
          <cell r="J58">
            <v>170</v>
          </cell>
          <cell r="K58">
            <v>14.04</v>
          </cell>
          <cell r="L58">
            <v>170</v>
          </cell>
          <cell r="M58">
            <v>170</v>
          </cell>
          <cell r="S58">
            <v>0</v>
          </cell>
          <cell r="T58">
            <v>247.85999999999999</v>
          </cell>
          <cell r="U58">
            <v>170</v>
          </cell>
          <cell r="V58">
            <v>233.155</v>
          </cell>
          <cell r="W58">
            <v>12.071211533333333</v>
          </cell>
          <cell r="X58">
            <v>1.5089014416666666</v>
          </cell>
          <cell r="Y58">
            <v>25.79318703703704</v>
          </cell>
          <cell r="AC58">
            <v>1.51</v>
          </cell>
        </row>
        <row r="59">
          <cell r="H59">
            <v>33</v>
          </cell>
          <cell r="I59" t="str">
            <v>Perfilero</v>
          </cell>
          <cell r="J59">
            <v>170</v>
          </cell>
          <cell r="K59">
            <v>14.04</v>
          </cell>
          <cell r="L59">
            <v>170</v>
          </cell>
          <cell r="M59">
            <v>170</v>
          </cell>
          <cell r="S59">
            <v>0</v>
          </cell>
          <cell r="T59">
            <v>247.85999999999999</v>
          </cell>
          <cell r="U59">
            <v>170</v>
          </cell>
          <cell r="V59">
            <v>233.155</v>
          </cell>
          <cell r="W59">
            <v>12.071211533333333</v>
          </cell>
          <cell r="X59">
            <v>1.5089014416666666</v>
          </cell>
          <cell r="Y59">
            <v>25.79318703703704</v>
          </cell>
          <cell r="AC59">
            <v>1.51</v>
          </cell>
        </row>
        <row r="62">
          <cell r="I62" t="str">
            <v>QUINTA CATEGORIA</v>
          </cell>
        </row>
        <row r="65">
          <cell r="H65">
            <v>34</v>
          </cell>
          <cell r="I65" t="str">
            <v>Maestro electrónico especializado</v>
          </cell>
          <cell r="J65">
            <v>170</v>
          </cell>
          <cell r="K65">
            <v>14.28</v>
          </cell>
          <cell r="L65">
            <v>170</v>
          </cell>
          <cell r="M65">
            <v>170</v>
          </cell>
          <cell r="S65">
            <v>0</v>
          </cell>
          <cell r="T65">
            <v>247.85999999999999</v>
          </cell>
          <cell r="U65">
            <v>170</v>
          </cell>
          <cell r="V65">
            <v>233.155</v>
          </cell>
          <cell r="W65">
            <v>12.071211533333333</v>
          </cell>
          <cell r="X65">
            <v>1.5089014416666666</v>
          </cell>
          <cell r="Y65">
            <v>25.359688095238095</v>
          </cell>
          <cell r="AC65">
            <v>1.51</v>
          </cell>
        </row>
        <row r="66">
          <cell r="H66">
            <v>35</v>
          </cell>
          <cell r="I66" t="str">
            <v xml:space="preserve">Inspector de obra   </v>
          </cell>
          <cell r="J66">
            <v>170</v>
          </cell>
          <cell r="K66">
            <v>14.64</v>
          </cell>
          <cell r="L66">
            <v>170</v>
          </cell>
          <cell r="M66">
            <v>170</v>
          </cell>
          <cell r="S66">
            <v>0</v>
          </cell>
          <cell r="T66">
            <v>247.85999999999999</v>
          </cell>
          <cell r="U66">
            <v>170</v>
          </cell>
          <cell r="V66">
            <v>233.155</v>
          </cell>
          <cell r="W66">
            <v>12.071211533333333</v>
          </cell>
          <cell r="X66">
            <v>1.5089014416666666</v>
          </cell>
          <cell r="Y66">
            <v>24.736089207650274</v>
          </cell>
          <cell r="AC66">
            <v>1.51</v>
          </cell>
        </row>
        <row r="67">
          <cell r="H67">
            <v>36</v>
          </cell>
          <cell r="I67" t="str">
            <v xml:space="preserve">Operador de planta de hormigón  </v>
          </cell>
          <cell r="J67">
            <v>170</v>
          </cell>
          <cell r="K67">
            <v>14.64</v>
          </cell>
          <cell r="L67">
            <v>170</v>
          </cell>
          <cell r="M67">
            <v>170</v>
          </cell>
          <cell r="S67">
            <v>0</v>
          </cell>
          <cell r="T67">
            <v>247.85999999999999</v>
          </cell>
          <cell r="U67">
            <v>170</v>
          </cell>
          <cell r="V67">
            <v>233.155</v>
          </cell>
          <cell r="W67">
            <v>12.071211533333333</v>
          </cell>
          <cell r="X67">
            <v>1.5089014416666666</v>
          </cell>
          <cell r="Y67">
            <v>24.736089207650274</v>
          </cell>
          <cell r="AC67">
            <v>1.51</v>
          </cell>
        </row>
        <row r="68">
          <cell r="H68">
            <v>37</v>
          </cell>
          <cell r="I68" t="str">
            <v xml:space="preserve">Maestro de estructura mayor SECAP   </v>
          </cell>
          <cell r="J68">
            <v>170</v>
          </cell>
          <cell r="K68">
            <v>16.079999999999998</v>
          </cell>
          <cell r="L68">
            <v>170</v>
          </cell>
          <cell r="M68">
            <v>170</v>
          </cell>
          <cell r="S68">
            <v>0</v>
          </cell>
          <cell r="T68">
            <v>247.85999999999999</v>
          </cell>
          <cell r="U68">
            <v>170</v>
          </cell>
          <cell r="V68">
            <v>233.155</v>
          </cell>
          <cell r="W68">
            <v>12.071211533333333</v>
          </cell>
          <cell r="X68">
            <v>1.5089014416666666</v>
          </cell>
          <cell r="Y68">
            <v>22.520917039800999</v>
          </cell>
          <cell r="AC68">
            <v>1.51</v>
          </cell>
        </row>
        <row r="69">
          <cell r="H69">
            <v>38</v>
          </cell>
          <cell r="I69" t="str">
            <v>Técnico construcciones de Universidad Popular</v>
          </cell>
          <cell r="J69">
            <v>170</v>
          </cell>
          <cell r="K69">
            <v>17.16</v>
          </cell>
          <cell r="L69">
            <v>170</v>
          </cell>
          <cell r="M69">
            <v>170</v>
          </cell>
          <cell r="S69">
            <v>0</v>
          </cell>
          <cell r="T69">
            <v>247.85999999999999</v>
          </cell>
          <cell r="U69">
            <v>170</v>
          </cell>
          <cell r="V69">
            <v>233.155</v>
          </cell>
          <cell r="W69">
            <v>12.071211533333333</v>
          </cell>
          <cell r="X69">
            <v>1.5089014416666666</v>
          </cell>
          <cell r="Y69">
            <v>21.103516666666668</v>
          </cell>
          <cell r="AC69">
            <v>1.51</v>
          </cell>
        </row>
        <row r="72">
          <cell r="I72" t="str">
            <v xml:space="preserve">LABORATORIO  </v>
          </cell>
        </row>
        <row r="75">
          <cell r="H75">
            <v>39</v>
          </cell>
          <cell r="I75" t="str">
            <v>Ayudante de laboratorio: dos años de experiencia</v>
          </cell>
          <cell r="J75">
            <v>170</v>
          </cell>
          <cell r="K75">
            <v>12.12</v>
          </cell>
          <cell r="L75">
            <v>170</v>
          </cell>
          <cell r="M75">
            <v>170</v>
          </cell>
          <cell r="S75">
            <v>0</v>
          </cell>
          <cell r="T75">
            <v>247.85999999999999</v>
          </cell>
          <cell r="U75">
            <v>170</v>
          </cell>
          <cell r="V75">
            <v>233.155</v>
          </cell>
          <cell r="W75">
            <v>12.071211533333333</v>
          </cell>
          <cell r="X75">
            <v>1.5089014416666666</v>
          </cell>
          <cell r="Y75">
            <v>29.879236468646866</v>
          </cell>
          <cell r="AC75">
            <v>1.51</v>
          </cell>
        </row>
        <row r="76">
          <cell r="H76">
            <v>40</v>
          </cell>
          <cell r="I76" t="str">
            <v>Laboratorista 1: experiencia de hasta 3 años</v>
          </cell>
          <cell r="J76">
            <v>170</v>
          </cell>
          <cell r="K76">
            <v>13.28</v>
          </cell>
          <cell r="L76">
            <v>170</v>
          </cell>
          <cell r="M76">
            <v>170</v>
          </cell>
          <cell r="S76">
            <v>0</v>
          </cell>
          <cell r="T76">
            <v>247.85999999999999</v>
          </cell>
          <cell r="U76">
            <v>170</v>
          </cell>
          <cell r="V76">
            <v>233.155</v>
          </cell>
          <cell r="W76">
            <v>12.071211533333333</v>
          </cell>
          <cell r="X76">
            <v>1.5089014416666666</v>
          </cell>
          <cell r="Y76">
            <v>27.269303162650605</v>
          </cell>
          <cell r="AC76">
            <v>1.51</v>
          </cell>
        </row>
        <row r="77">
          <cell r="H77">
            <v>41</v>
          </cell>
          <cell r="I77" t="str">
            <v>Laboratorista 2: experiencia de hasta 7 años</v>
          </cell>
          <cell r="J77">
            <v>170</v>
          </cell>
          <cell r="K77">
            <v>14.6</v>
          </cell>
          <cell r="L77">
            <v>170</v>
          </cell>
          <cell r="M77">
            <v>170</v>
          </cell>
          <cell r="S77">
            <v>0</v>
          </cell>
          <cell r="T77">
            <v>247.85999999999999</v>
          </cell>
          <cell r="U77">
            <v>170</v>
          </cell>
          <cell r="V77">
            <v>233.155</v>
          </cell>
          <cell r="W77">
            <v>12.071211533333333</v>
          </cell>
          <cell r="X77">
            <v>1.5089014416666666</v>
          </cell>
          <cell r="Y77">
            <v>24.803859315068493</v>
          </cell>
          <cell r="AC77">
            <v>1.51</v>
          </cell>
        </row>
        <row r="78">
          <cell r="H78">
            <v>42</v>
          </cell>
          <cell r="I78" t="str">
            <v>Laboratorista 3: experiencia mayor de 7 años</v>
          </cell>
          <cell r="J78">
            <v>170</v>
          </cell>
          <cell r="K78">
            <v>16.28</v>
          </cell>
          <cell r="L78">
            <v>170</v>
          </cell>
          <cell r="M78">
            <v>170</v>
          </cell>
          <cell r="S78">
            <v>0</v>
          </cell>
          <cell r="T78">
            <v>247.85999999999999</v>
          </cell>
          <cell r="U78">
            <v>170</v>
          </cell>
          <cell r="V78">
            <v>233.155</v>
          </cell>
          <cell r="W78">
            <v>12.071211533333333</v>
          </cell>
          <cell r="X78">
            <v>1.5089014416666666</v>
          </cell>
          <cell r="Y78">
            <v>22.244247297297296</v>
          </cell>
          <cell r="AC78">
            <v>1.51</v>
          </cell>
        </row>
        <row r="81">
          <cell r="I81" t="str">
            <v>TOPOGRAFIA</v>
          </cell>
        </row>
        <row r="84">
          <cell r="H84">
            <v>43</v>
          </cell>
          <cell r="I84" t="str">
            <v>Práctico en la rama de topografía</v>
          </cell>
          <cell r="J84">
            <v>170</v>
          </cell>
          <cell r="K84">
            <v>13.04</v>
          </cell>
          <cell r="L84">
            <v>170</v>
          </cell>
          <cell r="M84">
            <v>170</v>
          </cell>
          <cell r="S84">
            <v>0</v>
          </cell>
          <cell r="T84">
            <v>247.85999999999999</v>
          </cell>
          <cell r="U84">
            <v>170</v>
          </cell>
          <cell r="V84">
            <v>233.155</v>
          </cell>
          <cell r="W84">
            <v>12.071211533333333</v>
          </cell>
          <cell r="X84">
            <v>1.5089014416666666</v>
          </cell>
          <cell r="Y84">
            <v>27.771192177914113</v>
          </cell>
          <cell r="AC84">
            <v>1.51</v>
          </cell>
        </row>
        <row r="85">
          <cell r="H85">
            <v>44</v>
          </cell>
          <cell r="I85" t="str">
            <v>Topógrafo 1: experiencia no menor de 5 años</v>
          </cell>
          <cell r="J85">
            <v>170</v>
          </cell>
          <cell r="K85">
            <v>14.16</v>
          </cell>
          <cell r="L85">
            <v>170</v>
          </cell>
          <cell r="M85">
            <v>170</v>
          </cell>
          <cell r="S85">
            <v>0</v>
          </cell>
          <cell r="T85">
            <v>247.85999999999999</v>
          </cell>
          <cell r="U85">
            <v>170</v>
          </cell>
          <cell r="V85">
            <v>233.155</v>
          </cell>
          <cell r="W85">
            <v>12.071211533333333</v>
          </cell>
          <cell r="X85">
            <v>1.5089014416666666</v>
          </cell>
          <cell r="Y85">
            <v>25.574600706214689</v>
          </cell>
          <cell r="AC85">
            <v>1.51</v>
          </cell>
        </row>
        <row r="86">
          <cell r="H86">
            <v>45</v>
          </cell>
          <cell r="I86" t="str">
            <v>Topógrafo 2: experiencia no menor de 5 años</v>
          </cell>
          <cell r="J86">
            <v>170</v>
          </cell>
          <cell r="K86">
            <v>15.04</v>
          </cell>
          <cell r="L86">
            <v>170</v>
          </cell>
          <cell r="M86">
            <v>170</v>
          </cell>
          <cell r="S86">
            <v>0</v>
          </cell>
          <cell r="T86">
            <v>247.85999999999999</v>
          </cell>
          <cell r="U86">
            <v>170</v>
          </cell>
          <cell r="V86">
            <v>233.155</v>
          </cell>
          <cell r="W86">
            <v>12.071211533333333</v>
          </cell>
          <cell r="X86">
            <v>1.5089014416666666</v>
          </cell>
          <cell r="Y86">
            <v>24.078214494680854</v>
          </cell>
          <cell r="AC86">
            <v>1.51</v>
          </cell>
        </row>
        <row r="87">
          <cell r="H87">
            <v>46</v>
          </cell>
          <cell r="I87" t="str">
            <v>Topógrafo 3: título y experiencia de 3 a 5 años</v>
          </cell>
          <cell r="J87">
            <v>170</v>
          </cell>
          <cell r="K87">
            <v>15.56</v>
          </cell>
          <cell r="L87">
            <v>170</v>
          </cell>
          <cell r="M87">
            <v>170</v>
          </cell>
          <cell r="S87">
            <v>0</v>
          </cell>
          <cell r="T87">
            <v>247.85999999999999</v>
          </cell>
          <cell r="U87">
            <v>170</v>
          </cell>
          <cell r="V87">
            <v>233.155</v>
          </cell>
          <cell r="W87">
            <v>12.071211533333333</v>
          </cell>
          <cell r="X87">
            <v>1.5089014416666666</v>
          </cell>
          <cell r="Y87">
            <v>23.2735440874036</v>
          </cell>
          <cell r="AC87">
            <v>1.51</v>
          </cell>
        </row>
        <row r="88">
          <cell r="H88">
            <v>47</v>
          </cell>
          <cell r="I88" t="str">
            <v>Topógrafo 4: título y experiencia mayor  a 5 años</v>
          </cell>
          <cell r="J88">
            <v>170</v>
          </cell>
          <cell r="K88">
            <v>16.28</v>
          </cell>
          <cell r="L88">
            <v>170</v>
          </cell>
          <cell r="M88">
            <v>170</v>
          </cell>
          <cell r="S88">
            <v>0</v>
          </cell>
          <cell r="T88">
            <v>247.85999999999999</v>
          </cell>
          <cell r="U88">
            <v>170</v>
          </cell>
          <cell r="V88">
            <v>233.155</v>
          </cell>
          <cell r="W88">
            <v>12.071211533333333</v>
          </cell>
          <cell r="X88">
            <v>1.5089014416666666</v>
          </cell>
          <cell r="Y88">
            <v>22.244247297297296</v>
          </cell>
          <cell r="AC88">
            <v>1.51</v>
          </cell>
        </row>
        <row r="90">
          <cell r="I90" t="str">
            <v>DIBUJANTES</v>
          </cell>
        </row>
        <row r="93">
          <cell r="H93">
            <v>48</v>
          </cell>
          <cell r="I93" t="str">
            <v>Dibujante 1: con experiencia de hasta 2 años</v>
          </cell>
          <cell r="J93">
            <v>170</v>
          </cell>
          <cell r="K93">
            <v>13.2</v>
          </cell>
          <cell r="L93">
            <v>170</v>
          </cell>
          <cell r="M93">
            <v>170</v>
          </cell>
          <cell r="S93">
            <v>0</v>
          </cell>
          <cell r="T93">
            <v>247.85999999999999</v>
          </cell>
          <cell r="U93">
            <v>170</v>
          </cell>
          <cell r="V93">
            <v>233.155</v>
          </cell>
          <cell r="W93">
            <v>12.071211533333333</v>
          </cell>
          <cell r="X93">
            <v>1.5089014416666666</v>
          </cell>
          <cell r="Y93">
            <v>27.434571666666667</v>
          </cell>
          <cell r="AC93">
            <v>1.51</v>
          </cell>
        </row>
        <row r="94">
          <cell r="H94">
            <v>49</v>
          </cell>
          <cell r="I94" t="str">
            <v>Dibujante 2: con experiencia de 2 a 4 años</v>
          </cell>
          <cell r="J94">
            <v>170</v>
          </cell>
          <cell r="K94">
            <v>14.28</v>
          </cell>
          <cell r="L94">
            <v>170</v>
          </cell>
          <cell r="M94">
            <v>170</v>
          </cell>
          <cell r="S94">
            <v>0</v>
          </cell>
          <cell r="T94">
            <v>247.85999999999999</v>
          </cell>
          <cell r="U94">
            <v>170</v>
          </cell>
          <cell r="V94">
            <v>233.155</v>
          </cell>
          <cell r="W94">
            <v>12.071211533333333</v>
          </cell>
          <cell r="X94">
            <v>1.5089014416666666</v>
          </cell>
          <cell r="Y94">
            <v>25.359688095238095</v>
          </cell>
          <cell r="AC94">
            <v>1.51</v>
          </cell>
        </row>
        <row r="95">
          <cell r="H95">
            <v>50</v>
          </cell>
          <cell r="I95" t="str">
            <v>Dibujante 3: con experiencia mayor a 4 años</v>
          </cell>
          <cell r="J95">
            <v>170</v>
          </cell>
          <cell r="K95">
            <v>15.88</v>
          </cell>
          <cell r="L95">
            <v>170</v>
          </cell>
          <cell r="M95">
            <v>170</v>
          </cell>
          <cell r="S95">
            <v>0</v>
          </cell>
          <cell r="T95">
            <v>247.85999999999999</v>
          </cell>
          <cell r="U95">
            <v>170</v>
          </cell>
          <cell r="V95">
            <v>233.155</v>
          </cell>
          <cell r="W95">
            <v>12.071211533333333</v>
          </cell>
          <cell r="X95">
            <v>1.5089014416666666</v>
          </cell>
          <cell r="Y95">
            <v>22.804555793450881</v>
          </cell>
          <cell r="AC95">
            <v>1.51</v>
          </cell>
        </row>
        <row r="96">
          <cell r="H96">
            <v>51</v>
          </cell>
          <cell r="I96" t="str">
            <v xml:space="preserve">Conserje o mensajero  </v>
          </cell>
          <cell r="J96">
            <v>170</v>
          </cell>
          <cell r="K96">
            <v>11.36</v>
          </cell>
          <cell r="L96">
            <v>170</v>
          </cell>
          <cell r="M96">
            <v>170</v>
          </cell>
          <cell r="S96">
            <v>0</v>
          </cell>
          <cell r="T96">
            <v>247.85999999999999</v>
          </cell>
          <cell r="U96">
            <v>170</v>
          </cell>
          <cell r="V96">
            <v>233.155</v>
          </cell>
          <cell r="W96">
            <v>12.071211533333333</v>
          </cell>
          <cell r="X96">
            <v>1.5089014416666666</v>
          </cell>
          <cell r="Y96">
            <v>31.878199471830989</v>
          </cell>
          <cell r="AC96">
            <v>1.51</v>
          </cell>
        </row>
        <row r="98">
          <cell r="I98" t="str">
            <v>OPERADORES Y MECANICOS DE EQUIPO PESADO Y CAMINERO</v>
          </cell>
        </row>
        <row r="100">
          <cell r="I100" t="str">
            <v>SECCION A  :  OPERADORES</v>
          </cell>
        </row>
        <row r="102">
          <cell r="I102" t="str">
            <v>GRUPO I</v>
          </cell>
        </row>
        <row r="104">
          <cell r="H104">
            <v>52</v>
          </cell>
          <cell r="I104" t="str">
            <v>Op. Motoniveladora</v>
          </cell>
          <cell r="J104">
            <v>170.85</v>
          </cell>
          <cell r="K104">
            <v>22.56</v>
          </cell>
          <cell r="L104">
            <v>170.85</v>
          </cell>
          <cell r="M104">
            <v>170</v>
          </cell>
          <cell r="S104">
            <v>0</v>
          </cell>
          <cell r="T104">
            <v>249.0993</v>
          </cell>
          <cell r="U104">
            <v>170.85</v>
          </cell>
          <cell r="V104">
            <v>234.24994166666667</v>
          </cell>
          <cell r="W104">
            <v>12.127900313222222</v>
          </cell>
          <cell r="X104">
            <v>1.5159875391527777</v>
          </cell>
          <cell r="Y104">
            <v>16.127527012263592</v>
          </cell>
          <cell r="AC104">
            <v>1.52</v>
          </cell>
        </row>
        <row r="105">
          <cell r="H105">
            <v>53</v>
          </cell>
          <cell r="I105" t="str">
            <v>Op. Excavadora</v>
          </cell>
          <cell r="J105">
            <v>170.85</v>
          </cell>
          <cell r="K105">
            <v>22.56</v>
          </cell>
          <cell r="L105">
            <v>170.85</v>
          </cell>
          <cell r="M105">
            <v>170</v>
          </cell>
          <cell r="S105">
            <v>0</v>
          </cell>
          <cell r="T105">
            <v>249.0993</v>
          </cell>
          <cell r="U105">
            <v>170.85</v>
          </cell>
          <cell r="V105">
            <v>234.24994166666667</v>
          </cell>
          <cell r="W105">
            <v>12.127900313222222</v>
          </cell>
          <cell r="X105">
            <v>1.5159875391527777</v>
          </cell>
          <cell r="Y105">
            <v>16.127527012263592</v>
          </cell>
          <cell r="AC105">
            <v>1.52</v>
          </cell>
        </row>
        <row r="106">
          <cell r="H106">
            <v>54</v>
          </cell>
          <cell r="I106" t="str">
            <v>Op. Grua puente de elevación</v>
          </cell>
          <cell r="J106">
            <v>170.85</v>
          </cell>
          <cell r="K106">
            <v>22.56</v>
          </cell>
          <cell r="L106">
            <v>170.85</v>
          </cell>
          <cell r="M106">
            <v>170</v>
          </cell>
          <cell r="S106">
            <v>0</v>
          </cell>
          <cell r="T106">
            <v>249.0993</v>
          </cell>
          <cell r="U106">
            <v>170.85</v>
          </cell>
          <cell r="V106">
            <v>234.24994166666667</v>
          </cell>
          <cell r="W106">
            <v>12.127900313222222</v>
          </cell>
          <cell r="X106">
            <v>1.5159875391527777</v>
          </cell>
          <cell r="Y106">
            <v>16.127527012263592</v>
          </cell>
          <cell r="AC106">
            <v>1.52</v>
          </cell>
        </row>
        <row r="107">
          <cell r="H107">
            <v>55</v>
          </cell>
          <cell r="I107" t="str">
            <v>Op. Pala de castillo</v>
          </cell>
          <cell r="J107">
            <v>170.85</v>
          </cell>
          <cell r="K107">
            <v>22.56</v>
          </cell>
          <cell r="L107">
            <v>170.85</v>
          </cell>
          <cell r="M107">
            <v>170</v>
          </cell>
          <cell r="S107">
            <v>0</v>
          </cell>
          <cell r="T107">
            <v>249.0993</v>
          </cell>
          <cell r="U107">
            <v>170.85</v>
          </cell>
          <cell r="V107">
            <v>234.24994166666667</v>
          </cell>
          <cell r="W107">
            <v>12.127900313222222</v>
          </cell>
          <cell r="X107">
            <v>1.5159875391527777</v>
          </cell>
          <cell r="Y107">
            <v>16.127527012263592</v>
          </cell>
          <cell r="AC107">
            <v>1.52</v>
          </cell>
        </row>
        <row r="108">
          <cell r="H108">
            <v>56</v>
          </cell>
          <cell r="I108" t="str">
            <v>Op. Grua estacionaria</v>
          </cell>
          <cell r="J108">
            <v>170.85</v>
          </cell>
          <cell r="K108">
            <v>22.56</v>
          </cell>
          <cell r="L108">
            <v>170.85</v>
          </cell>
          <cell r="M108">
            <v>170</v>
          </cell>
          <cell r="S108">
            <v>0</v>
          </cell>
          <cell r="T108">
            <v>249.0993</v>
          </cell>
          <cell r="U108">
            <v>170.85</v>
          </cell>
          <cell r="V108">
            <v>234.24994166666667</v>
          </cell>
          <cell r="W108">
            <v>12.127900313222222</v>
          </cell>
          <cell r="X108">
            <v>1.5159875391527777</v>
          </cell>
          <cell r="Y108">
            <v>16.127527012263592</v>
          </cell>
          <cell r="AC108">
            <v>1.52</v>
          </cell>
        </row>
        <row r="109">
          <cell r="H109">
            <v>57</v>
          </cell>
          <cell r="I109" t="str">
            <v>Op. Draga</v>
          </cell>
          <cell r="J109">
            <v>170.85</v>
          </cell>
          <cell r="K109">
            <v>22.56</v>
          </cell>
          <cell r="L109">
            <v>170.85</v>
          </cell>
          <cell r="M109">
            <v>170</v>
          </cell>
          <cell r="S109">
            <v>0</v>
          </cell>
          <cell r="T109">
            <v>249.0993</v>
          </cell>
          <cell r="U109">
            <v>170.85</v>
          </cell>
          <cell r="V109">
            <v>234.24994166666667</v>
          </cell>
          <cell r="W109">
            <v>12.127900313222222</v>
          </cell>
          <cell r="X109">
            <v>1.5159875391527777</v>
          </cell>
          <cell r="Y109">
            <v>16.127527012263592</v>
          </cell>
          <cell r="AC109">
            <v>1.52</v>
          </cell>
        </row>
        <row r="110">
          <cell r="H110">
            <v>58</v>
          </cell>
          <cell r="I110" t="str">
            <v>Op. Tractor carriles o ruedas(bulldozer, topador, rotulador, malacate, traill)</v>
          </cell>
          <cell r="J110">
            <v>170.85</v>
          </cell>
          <cell r="K110">
            <v>22.56</v>
          </cell>
          <cell r="L110">
            <v>170.85</v>
          </cell>
          <cell r="M110">
            <v>170</v>
          </cell>
          <cell r="S110">
            <v>0</v>
          </cell>
          <cell r="T110">
            <v>249.0993</v>
          </cell>
          <cell r="U110">
            <v>170.85</v>
          </cell>
          <cell r="V110">
            <v>234.24994166666667</v>
          </cell>
          <cell r="W110">
            <v>12.127900313222222</v>
          </cell>
          <cell r="X110">
            <v>1.5159875391527777</v>
          </cell>
          <cell r="Y110">
            <v>16.127527012263592</v>
          </cell>
          <cell r="AC110">
            <v>1.52</v>
          </cell>
        </row>
        <row r="111">
          <cell r="H111">
            <v>59</v>
          </cell>
          <cell r="I111" t="str">
            <v>Op. Tractor tiende tubos (side bone)</v>
          </cell>
          <cell r="J111">
            <v>170.85</v>
          </cell>
          <cell r="K111">
            <v>22.56</v>
          </cell>
          <cell r="L111">
            <v>170.85</v>
          </cell>
          <cell r="M111">
            <v>170</v>
          </cell>
          <cell r="S111">
            <v>0</v>
          </cell>
          <cell r="T111">
            <v>249.0993</v>
          </cell>
          <cell r="U111">
            <v>170.85</v>
          </cell>
          <cell r="V111">
            <v>234.24994166666667</v>
          </cell>
          <cell r="W111">
            <v>12.127900313222222</v>
          </cell>
          <cell r="X111">
            <v>1.5159875391527777</v>
          </cell>
          <cell r="Y111">
            <v>16.127527012263592</v>
          </cell>
          <cell r="AC111">
            <v>1.52</v>
          </cell>
        </row>
        <row r="112">
          <cell r="H112">
            <v>60</v>
          </cell>
          <cell r="I112" t="str">
            <v>Op. Mototrailla</v>
          </cell>
          <cell r="J112">
            <v>170.85</v>
          </cell>
          <cell r="K112">
            <v>22.56</v>
          </cell>
          <cell r="L112">
            <v>170.85</v>
          </cell>
          <cell r="M112">
            <v>170</v>
          </cell>
          <cell r="S112">
            <v>0</v>
          </cell>
          <cell r="T112">
            <v>249.0993</v>
          </cell>
          <cell r="U112">
            <v>170.85</v>
          </cell>
          <cell r="V112">
            <v>234.24994166666667</v>
          </cell>
          <cell r="W112">
            <v>12.127900313222222</v>
          </cell>
          <cell r="X112">
            <v>1.5159875391527777</v>
          </cell>
          <cell r="Y112">
            <v>16.127527012263592</v>
          </cell>
          <cell r="AC112">
            <v>1.52</v>
          </cell>
        </row>
        <row r="113">
          <cell r="H113">
            <v>61</v>
          </cell>
          <cell r="I113" t="str">
            <v>Op. Cargadora frontal</v>
          </cell>
          <cell r="J113">
            <v>170.85</v>
          </cell>
          <cell r="K113">
            <v>22.56</v>
          </cell>
          <cell r="L113">
            <v>170.85</v>
          </cell>
          <cell r="M113">
            <v>170</v>
          </cell>
          <cell r="S113">
            <v>0</v>
          </cell>
          <cell r="T113">
            <v>249.0993</v>
          </cell>
          <cell r="U113">
            <v>170.85</v>
          </cell>
          <cell r="V113">
            <v>234.24994166666667</v>
          </cell>
          <cell r="W113">
            <v>12.127900313222222</v>
          </cell>
          <cell r="X113">
            <v>1.5159875391527777</v>
          </cell>
          <cell r="Y113">
            <v>16.127527012263592</v>
          </cell>
          <cell r="AC113">
            <v>1.52</v>
          </cell>
        </row>
        <row r="114">
          <cell r="H114">
            <v>62</v>
          </cell>
          <cell r="I114" t="str">
            <v>Op. Retroexcavadora</v>
          </cell>
          <cell r="J114">
            <v>170.85</v>
          </cell>
          <cell r="K114">
            <v>22.56</v>
          </cell>
          <cell r="L114">
            <v>170.85</v>
          </cell>
          <cell r="M114">
            <v>170</v>
          </cell>
          <cell r="S114">
            <v>0</v>
          </cell>
          <cell r="T114">
            <v>249.0993</v>
          </cell>
          <cell r="U114">
            <v>170.85</v>
          </cell>
          <cell r="V114">
            <v>234.24994166666667</v>
          </cell>
          <cell r="W114">
            <v>12.127900313222222</v>
          </cell>
          <cell r="X114">
            <v>1.5159875391527777</v>
          </cell>
          <cell r="Y114">
            <v>16.127527012263592</v>
          </cell>
          <cell r="AC114">
            <v>1.52</v>
          </cell>
        </row>
        <row r="115">
          <cell r="H115">
            <v>63</v>
          </cell>
          <cell r="I115" t="str">
            <v>Op. Responsable de la planta asfáltica</v>
          </cell>
          <cell r="J115">
            <v>170.85</v>
          </cell>
          <cell r="K115">
            <v>22.56</v>
          </cell>
          <cell r="L115">
            <v>170.85</v>
          </cell>
          <cell r="M115">
            <v>170</v>
          </cell>
          <cell r="S115">
            <v>0</v>
          </cell>
          <cell r="T115">
            <v>249.0993</v>
          </cell>
          <cell r="U115">
            <v>170.85</v>
          </cell>
          <cell r="V115">
            <v>234.24994166666667</v>
          </cell>
          <cell r="W115">
            <v>12.127900313222222</v>
          </cell>
          <cell r="X115">
            <v>1.5159875391527777</v>
          </cell>
          <cell r="Y115">
            <v>16.127527012263592</v>
          </cell>
          <cell r="AC115">
            <v>1.52</v>
          </cell>
        </row>
        <row r="116">
          <cell r="H116">
            <v>64</v>
          </cell>
          <cell r="I116" t="str">
            <v>Op. Auto-tren cama baja (trailer)</v>
          </cell>
          <cell r="J116">
            <v>170.85</v>
          </cell>
          <cell r="K116">
            <v>22.56</v>
          </cell>
          <cell r="L116">
            <v>170.85</v>
          </cell>
          <cell r="M116">
            <v>170</v>
          </cell>
          <cell r="S116">
            <v>0</v>
          </cell>
          <cell r="T116">
            <v>249.0993</v>
          </cell>
          <cell r="U116">
            <v>170.85</v>
          </cell>
          <cell r="V116">
            <v>234.24994166666667</v>
          </cell>
          <cell r="W116">
            <v>12.127900313222222</v>
          </cell>
          <cell r="X116">
            <v>1.5159875391527777</v>
          </cell>
          <cell r="Y116">
            <v>16.127527012263592</v>
          </cell>
          <cell r="AC116">
            <v>1.52</v>
          </cell>
        </row>
        <row r="117">
          <cell r="H117">
            <v>65</v>
          </cell>
          <cell r="I117" t="str">
            <v>Op. Operador de truck drill</v>
          </cell>
          <cell r="J117">
            <v>170.85</v>
          </cell>
          <cell r="K117">
            <v>22.56</v>
          </cell>
          <cell r="L117">
            <v>170.85</v>
          </cell>
          <cell r="M117">
            <v>170</v>
          </cell>
          <cell r="S117">
            <v>0</v>
          </cell>
          <cell r="T117">
            <v>249.0993</v>
          </cell>
          <cell r="U117">
            <v>170.85</v>
          </cell>
          <cell r="V117">
            <v>234.24994166666667</v>
          </cell>
          <cell r="W117">
            <v>12.127900313222222</v>
          </cell>
          <cell r="X117">
            <v>1.5159875391527777</v>
          </cell>
          <cell r="Y117">
            <v>16.127527012263592</v>
          </cell>
          <cell r="AC117">
            <v>1.52</v>
          </cell>
        </row>
        <row r="118">
          <cell r="H118">
            <v>66</v>
          </cell>
          <cell r="I118" t="str">
            <v>Op. Fresadora de pavimento asfáltico</v>
          </cell>
          <cell r="J118">
            <v>170.85</v>
          </cell>
          <cell r="K118">
            <v>22.56</v>
          </cell>
          <cell r="L118">
            <v>170.85</v>
          </cell>
          <cell r="M118">
            <v>170</v>
          </cell>
          <cell r="S118">
            <v>0</v>
          </cell>
          <cell r="T118">
            <v>249.0993</v>
          </cell>
          <cell r="U118">
            <v>170.85</v>
          </cell>
          <cell r="V118">
            <v>234.24994166666667</v>
          </cell>
          <cell r="W118">
            <v>12.127900313222222</v>
          </cell>
          <cell r="X118">
            <v>1.5159875391527777</v>
          </cell>
          <cell r="Y118">
            <v>16.127527012263592</v>
          </cell>
          <cell r="AC118">
            <v>1.52</v>
          </cell>
        </row>
        <row r="119">
          <cell r="H119">
            <v>67</v>
          </cell>
          <cell r="I119" t="str">
            <v>Op. Recicladora de pavimento asfáltico</v>
          </cell>
          <cell r="J119">
            <v>170.85</v>
          </cell>
          <cell r="K119">
            <v>22.56</v>
          </cell>
          <cell r="L119">
            <v>170.85</v>
          </cell>
          <cell r="M119">
            <v>170</v>
          </cell>
          <cell r="S119">
            <v>0</v>
          </cell>
          <cell r="T119">
            <v>249.0993</v>
          </cell>
          <cell r="U119">
            <v>170.85</v>
          </cell>
          <cell r="V119">
            <v>234.24994166666667</v>
          </cell>
          <cell r="W119">
            <v>12.127900313222222</v>
          </cell>
          <cell r="X119">
            <v>1.5159875391527777</v>
          </cell>
          <cell r="Y119">
            <v>16.127527012263592</v>
          </cell>
          <cell r="AC119">
            <v>1.52</v>
          </cell>
        </row>
        <row r="120">
          <cell r="H120">
            <v>68</v>
          </cell>
          <cell r="I120" t="str">
            <v>Op. Planta de emulsión asfáltica</v>
          </cell>
          <cell r="J120">
            <v>170.85</v>
          </cell>
          <cell r="K120">
            <v>22.56</v>
          </cell>
          <cell r="L120">
            <v>170.85</v>
          </cell>
          <cell r="M120">
            <v>170</v>
          </cell>
          <cell r="S120">
            <v>0</v>
          </cell>
          <cell r="T120">
            <v>249.0993</v>
          </cell>
          <cell r="U120">
            <v>170.85</v>
          </cell>
          <cell r="V120">
            <v>234.24994166666667</v>
          </cell>
          <cell r="W120">
            <v>12.127900313222222</v>
          </cell>
          <cell r="X120">
            <v>1.5159875391527777</v>
          </cell>
          <cell r="Y120">
            <v>16.127527012263592</v>
          </cell>
          <cell r="AC120">
            <v>1.52</v>
          </cell>
        </row>
        <row r="121">
          <cell r="H121">
            <v>69</v>
          </cell>
          <cell r="I121" t="str">
            <v>Op. Máquina para sellos asfálticos</v>
          </cell>
          <cell r="J121">
            <v>170.85</v>
          </cell>
          <cell r="K121">
            <v>22.56</v>
          </cell>
          <cell r="L121">
            <v>170.85</v>
          </cell>
          <cell r="M121">
            <v>170</v>
          </cell>
          <cell r="S121">
            <v>0</v>
          </cell>
          <cell r="T121">
            <v>249.0993</v>
          </cell>
          <cell r="U121">
            <v>170.85</v>
          </cell>
          <cell r="V121">
            <v>234.24994166666667</v>
          </cell>
          <cell r="W121">
            <v>12.127900313222222</v>
          </cell>
          <cell r="X121">
            <v>1.5159875391527777</v>
          </cell>
          <cell r="Y121">
            <v>16.127527012263592</v>
          </cell>
          <cell r="AC121">
            <v>1.52</v>
          </cell>
        </row>
        <row r="124">
          <cell r="I124" t="str">
            <v>Op. GRUPO II</v>
          </cell>
        </row>
        <row r="127">
          <cell r="H127">
            <v>70</v>
          </cell>
          <cell r="I127" t="str">
            <v>Op. Responsible de la planta hormigonera</v>
          </cell>
          <cell r="J127">
            <v>170</v>
          </cell>
          <cell r="K127">
            <v>18.399999999999999</v>
          </cell>
          <cell r="L127">
            <v>170</v>
          </cell>
          <cell r="M127">
            <v>170</v>
          </cell>
          <cell r="S127">
            <v>0</v>
          </cell>
          <cell r="T127">
            <v>247.85999999999999</v>
          </cell>
          <cell r="U127">
            <v>170</v>
          </cell>
          <cell r="V127">
            <v>233.155</v>
          </cell>
          <cell r="W127">
            <v>12.071211533333333</v>
          </cell>
          <cell r="X127">
            <v>1.5089014416666666</v>
          </cell>
          <cell r="Y127">
            <v>19.681323152173913</v>
          </cell>
          <cell r="AC127">
            <v>1.51</v>
          </cell>
        </row>
        <row r="128">
          <cell r="H128">
            <v>71</v>
          </cell>
          <cell r="I128" t="str">
            <v>Op. Responsible de la planta trituradora</v>
          </cell>
          <cell r="J128">
            <v>170</v>
          </cell>
          <cell r="K128">
            <v>18.399999999999999</v>
          </cell>
          <cell r="L128">
            <v>170</v>
          </cell>
          <cell r="M128">
            <v>170</v>
          </cell>
          <cell r="S128">
            <v>0</v>
          </cell>
          <cell r="T128">
            <v>247.85999999999999</v>
          </cell>
          <cell r="U128">
            <v>170</v>
          </cell>
          <cell r="V128">
            <v>233.155</v>
          </cell>
          <cell r="W128">
            <v>12.071211533333333</v>
          </cell>
          <cell r="X128">
            <v>1.5089014416666666</v>
          </cell>
          <cell r="Y128">
            <v>19.681323152173913</v>
          </cell>
          <cell r="AC128">
            <v>1.51</v>
          </cell>
        </row>
        <row r="129">
          <cell r="H129">
            <v>72</v>
          </cell>
          <cell r="I129" t="str">
            <v>Op. Squider</v>
          </cell>
          <cell r="J129">
            <v>170</v>
          </cell>
          <cell r="K129">
            <v>18.399999999999999</v>
          </cell>
          <cell r="L129">
            <v>170</v>
          </cell>
          <cell r="M129">
            <v>170</v>
          </cell>
          <cell r="S129">
            <v>0</v>
          </cell>
          <cell r="T129">
            <v>247.85999999999999</v>
          </cell>
          <cell r="U129">
            <v>170</v>
          </cell>
          <cell r="V129">
            <v>233.155</v>
          </cell>
          <cell r="W129">
            <v>12.071211533333333</v>
          </cell>
          <cell r="X129">
            <v>1.5089014416666666</v>
          </cell>
          <cell r="Y129">
            <v>19.681323152173913</v>
          </cell>
          <cell r="AC129">
            <v>1.51</v>
          </cell>
        </row>
        <row r="130">
          <cell r="H130">
            <v>73</v>
          </cell>
          <cell r="I130" t="str">
            <v>Op. Rodillo autopropulsado</v>
          </cell>
          <cell r="J130">
            <v>170</v>
          </cell>
          <cell r="K130">
            <v>18.399999999999999</v>
          </cell>
          <cell r="L130">
            <v>170</v>
          </cell>
          <cell r="M130">
            <v>170</v>
          </cell>
          <cell r="S130">
            <v>0</v>
          </cell>
          <cell r="T130">
            <v>247.85999999999999</v>
          </cell>
          <cell r="U130">
            <v>170</v>
          </cell>
          <cell r="V130">
            <v>233.155</v>
          </cell>
          <cell r="W130">
            <v>12.071211533333333</v>
          </cell>
          <cell r="X130">
            <v>1.5089014416666666</v>
          </cell>
          <cell r="Y130">
            <v>19.681323152173913</v>
          </cell>
          <cell r="AC130">
            <v>1.51</v>
          </cell>
        </row>
        <row r="131">
          <cell r="H131">
            <v>74</v>
          </cell>
          <cell r="I131" t="str">
            <v>Op. Distribuidor de asfalto</v>
          </cell>
          <cell r="J131">
            <v>170</v>
          </cell>
          <cell r="K131">
            <v>18.399999999999999</v>
          </cell>
          <cell r="L131">
            <v>170</v>
          </cell>
          <cell r="M131">
            <v>170</v>
          </cell>
          <cell r="S131">
            <v>0</v>
          </cell>
          <cell r="T131">
            <v>247.85999999999999</v>
          </cell>
          <cell r="U131">
            <v>170</v>
          </cell>
          <cell r="V131">
            <v>233.155</v>
          </cell>
          <cell r="W131">
            <v>12.071211533333333</v>
          </cell>
          <cell r="X131">
            <v>1.5089014416666666</v>
          </cell>
          <cell r="Y131">
            <v>19.681323152173913</v>
          </cell>
          <cell r="AC131">
            <v>1.51</v>
          </cell>
        </row>
        <row r="132">
          <cell r="H132">
            <v>75</v>
          </cell>
          <cell r="I132" t="str">
            <v>Op. Distribuidor de agregados</v>
          </cell>
          <cell r="J132">
            <v>170</v>
          </cell>
          <cell r="K132">
            <v>18.399999999999999</v>
          </cell>
          <cell r="L132">
            <v>170</v>
          </cell>
          <cell r="M132">
            <v>170</v>
          </cell>
          <cell r="S132">
            <v>0</v>
          </cell>
          <cell r="T132">
            <v>247.85999999999999</v>
          </cell>
          <cell r="U132">
            <v>170</v>
          </cell>
          <cell r="V132">
            <v>233.155</v>
          </cell>
          <cell r="W132">
            <v>12.071211533333333</v>
          </cell>
          <cell r="X132">
            <v>1.5089014416666666</v>
          </cell>
          <cell r="Y132">
            <v>19.681323152173913</v>
          </cell>
          <cell r="AC132">
            <v>1.51</v>
          </cell>
        </row>
        <row r="133">
          <cell r="H133">
            <v>76</v>
          </cell>
          <cell r="I133" t="str">
            <v>Op. Acabadora de pavimento de hormigón</v>
          </cell>
          <cell r="J133">
            <v>170</v>
          </cell>
          <cell r="K133">
            <v>18.399999999999999</v>
          </cell>
          <cell r="L133">
            <v>170</v>
          </cell>
          <cell r="M133">
            <v>170</v>
          </cell>
          <cell r="S133">
            <v>0</v>
          </cell>
          <cell r="T133">
            <v>247.85999999999999</v>
          </cell>
          <cell r="U133">
            <v>170</v>
          </cell>
          <cell r="V133">
            <v>233.155</v>
          </cell>
          <cell r="W133">
            <v>12.071211533333333</v>
          </cell>
          <cell r="X133">
            <v>1.5089014416666666</v>
          </cell>
          <cell r="Y133">
            <v>19.681323152173913</v>
          </cell>
          <cell r="AC133">
            <v>1.51</v>
          </cell>
        </row>
        <row r="134">
          <cell r="H134">
            <v>77</v>
          </cell>
          <cell r="I134" t="str">
            <v>Op. Acabadora de pavimento asfáltico</v>
          </cell>
          <cell r="J134">
            <v>170</v>
          </cell>
          <cell r="K134">
            <v>18.399999999999999</v>
          </cell>
          <cell r="L134">
            <v>170</v>
          </cell>
          <cell r="M134">
            <v>170</v>
          </cell>
          <cell r="S134">
            <v>0</v>
          </cell>
          <cell r="T134">
            <v>247.85999999999999</v>
          </cell>
          <cell r="U134">
            <v>170</v>
          </cell>
          <cell r="V134">
            <v>233.155</v>
          </cell>
          <cell r="W134">
            <v>12.071211533333333</v>
          </cell>
          <cell r="X134">
            <v>1.5089014416666666</v>
          </cell>
          <cell r="Y134">
            <v>19.681323152173913</v>
          </cell>
          <cell r="AC134">
            <v>1.51</v>
          </cell>
        </row>
        <row r="135">
          <cell r="H135">
            <v>78</v>
          </cell>
          <cell r="I135" t="str">
            <v>Op. Grada elevadora</v>
          </cell>
          <cell r="J135">
            <v>170</v>
          </cell>
          <cell r="K135">
            <v>18.399999999999999</v>
          </cell>
          <cell r="L135">
            <v>170</v>
          </cell>
          <cell r="M135">
            <v>170</v>
          </cell>
          <cell r="S135">
            <v>0</v>
          </cell>
          <cell r="T135">
            <v>247.85999999999999</v>
          </cell>
          <cell r="U135">
            <v>170</v>
          </cell>
          <cell r="V135">
            <v>233.155</v>
          </cell>
          <cell r="W135">
            <v>12.071211533333333</v>
          </cell>
          <cell r="X135">
            <v>1.5089014416666666</v>
          </cell>
          <cell r="Y135">
            <v>19.681323152173913</v>
          </cell>
          <cell r="AC135">
            <v>1.51</v>
          </cell>
        </row>
        <row r="136">
          <cell r="H136">
            <v>79</v>
          </cell>
          <cell r="I136" t="str">
            <v>Op. Montacarga</v>
          </cell>
          <cell r="J136">
            <v>170</v>
          </cell>
          <cell r="K136">
            <v>18.399999999999999</v>
          </cell>
          <cell r="L136">
            <v>170</v>
          </cell>
          <cell r="M136">
            <v>170</v>
          </cell>
          <cell r="S136">
            <v>0</v>
          </cell>
          <cell r="T136">
            <v>247.85999999999999</v>
          </cell>
          <cell r="U136">
            <v>170</v>
          </cell>
          <cell r="V136">
            <v>233.155</v>
          </cell>
          <cell r="W136">
            <v>12.071211533333333</v>
          </cell>
          <cell r="X136">
            <v>1.5089014416666666</v>
          </cell>
          <cell r="Y136">
            <v>19.681323152173913</v>
          </cell>
          <cell r="AC136">
            <v>1.51</v>
          </cell>
        </row>
        <row r="137">
          <cell r="H137">
            <v>80</v>
          </cell>
          <cell r="I137" t="str">
            <v>Op. Operador de roto mil</v>
          </cell>
          <cell r="J137">
            <v>170</v>
          </cell>
          <cell r="K137">
            <v>18.399999999999999</v>
          </cell>
          <cell r="L137">
            <v>170</v>
          </cell>
          <cell r="M137">
            <v>170</v>
          </cell>
          <cell r="S137">
            <v>0</v>
          </cell>
          <cell r="T137">
            <v>247.85999999999999</v>
          </cell>
          <cell r="U137">
            <v>170</v>
          </cell>
          <cell r="V137">
            <v>233.155</v>
          </cell>
          <cell r="W137">
            <v>12.071211533333333</v>
          </cell>
          <cell r="X137">
            <v>1.5089014416666666</v>
          </cell>
          <cell r="Y137">
            <v>19.681323152173913</v>
          </cell>
          <cell r="AC137">
            <v>1.51</v>
          </cell>
        </row>
        <row r="138">
          <cell r="H138">
            <v>81</v>
          </cell>
          <cell r="I138" t="str">
            <v>Op. Bomba lanzadora de concreto</v>
          </cell>
          <cell r="J138">
            <v>170</v>
          </cell>
          <cell r="K138">
            <v>18.399999999999999</v>
          </cell>
          <cell r="L138">
            <v>170</v>
          </cell>
          <cell r="M138">
            <v>170</v>
          </cell>
          <cell r="S138">
            <v>0</v>
          </cell>
          <cell r="T138">
            <v>247.85999999999999</v>
          </cell>
          <cell r="U138">
            <v>170</v>
          </cell>
          <cell r="V138">
            <v>233.155</v>
          </cell>
          <cell r="W138">
            <v>12.071211533333333</v>
          </cell>
          <cell r="X138">
            <v>1.5089014416666666</v>
          </cell>
          <cell r="Y138">
            <v>19.681323152173913</v>
          </cell>
          <cell r="AC138">
            <v>1.51</v>
          </cell>
        </row>
        <row r="139">
          <cell r="H139">
            <v>82</v>
          </cell>
          <cell r="I139" t="str">
            <v>Op. Tractor de ruedas(barredora, cegadora,rodillo remolcado, franjeadora)</v>
          </cell>
          <cell r="J139">
            <v>170</v>
          </cell>
          <cell r="K139">
            <v>18.399999999999999</v>
          </cell>
          <cell r="L139">
            <v>170</v>
          </cell>
          <cell r="M139">
            <v>170</v>
          </cell>
          <cell r="S139">
            <v>0</v>
          </cell>
          <cell r="T139">
            <v>247.85999999999999</v>
          </cell>
          <cell r="U139">
            <v>170</v>
          </cell>
          <cell r="V139">
            <v>233.155</v>
          </cell>
          <cell r="W139">
            <v>12.071211533333333</v>
          </cell>
          <cell r="X139">
            <v>1.5089014416666666</v>
          </cell>
          <cell r="Y139">
            <v>19.681323152173913</v>
          </cell>
          <cell r="AC139">
            <v>1.51</v>
          </cell>
        </row>
        <row r="140">
          <cell r="H140">
            <v>83</v>
          </cell>
          <cell r="I140" t="str">
            <v>Op. Caldero planta asfáltica</v>
          </cell>
          <cell r="J140">
            <v>170</v>
          </cell>
          <cell r="K140">
            <v>18.399999999999999</v>
          </cell>
          <cell r="L140">
            <v>170</v>
          </cell>
          <cell r="M140">
            <v>170</v>
          </cell>
          <cell r="S140">
            <v>0</v>
          </cell>
          <cell r="T140">
            <v>247.85999999999999</v>
          </cell>
          <cell r="U140">
            <v>170</v>
          </cell>
          <cell r="V140">
            <v>233.155</v>
          </cell>
          <cell r="W140">
            <v>12.071211533333333</v>
          </cell>
          <cell r="X140">
            <v>1.5089014416666666</v>
          </cell>
          <cell r="Y140">
            <v>19.681323152173913</v>
          </cell>
          <cell r="AC140">
            <v>1.51</v>
          </cell>
        </row>
        <row r="141">
          <cell r="H141">
            <v>84</v>
          </cell>
          <cell r="I141" t="str">
            <v>Op. Barredora autopropulsada</v>
          </cell>
          <cell r="J141">
            <v>170</v>
          </cell>
          <cell r="K141">
            <v>18.399999999999999</v>
          </cell>
          <cell r="L141">
            <v>170</v>
          </cell>
          <cell r="M141">
            <v>170</v>
          </cell>
          <cell r="S141">
            <v>0</v>
          </cell>
          <cell r="T141">
            <v>247.85999999999999</v>
          </cell>
          <cell r="U141">
            <v>170</v>
          </cell>
          <cell r="V141">
            <v>233.155</v>
          </cell>
          <cell r="W141">
            <v>12.071211533333333</v>
          </cell>
          <cell r="X141">
            <v>1.5089014416666666</v>
          </cell>
          <cell r="Y141">
            <v>19.681323152173913</v>
          </cell>
          <cell r="AC141">
            <v>1.51</v>
          </cell>
        </row>
        <row r="142">
          <cell r="H142">
            <v>85</v>
          </cell>
          <cell r="I142" t="str">
            <v>Op. Martillo punzón neumático</v>
          </cell>
          <cell r="J142">
            <v>170</v>
          </cell>
          <cell r="K142">
            <v>18.399999999999999</v>
          </cell>
          <cell r="L142">
            <v>170</v>
          </cell>
          <cell r="M142">
            <v>170</v>
          </cell>
          <cell r="S142">
            <v>0</v>
          </cell>
          <cell r="T142">
            <v>247.85999999999999</v>
          </cell>
          <cell r="U142">
            <v>170</v>
          </cell>
          <cell r="V142">
            <v>233.155</v>
          </cell>
          <cell r="W142">
            <v>12.071211533333333</v>
          </cell>
          <cell r="X142">
            <v>1.5089014416666666</v>
          </cell>
          <cell r="Y142">
            <v>19.681323152173913</v>
          </cell>
          <cell r="AC142">
            <v>1.51</v>
          </cell>
        </row>
        <row r="143">
          <cell r="H143">
            <v>86</v>
          </cell>
          <cell r="I143" t="str">
            <v>Op. Compresor</v>
          </cell>
          <cell r="J143">
            <v>170</v>
          </cell>
          <cell r="K143">
            <v>18.399999999999999</v>
          </cell>
          <cell r="L143">
            <v>170</v>
          </cell>
          <cell r="M143">
            <v>170</v>
          </cell>
          <cell r="S143">
            <v>0</v>
          </cell>
          <cell r="T143">
            <v>247.85999999999999</v>
          </cell>
          <cell r="U143">
            <v>170</v>
          </cell>
          <cell r="V143">
            <v>233.155</v>
          </cell>
          <cell r="W143">
            <v>12.071211533333333</v>
          </cell>
          <cell r="X143">
            <v>1.5089014416666666</v>
          </cell>
          <cell r="Y143">
            <v>19.681323152173913</v>
          </cell>
          <cell r="AC143">
            <v>1.51</v>
          </cell>
        </row>
        <row r="144">
          <cell r="H144">
            <v>87</v>
          </cell>
          <cell r="I144" t="str">
            <v>Op. Camión de carga frontal</v>
          </cell>
          <cell r="J144">
            <v>170</v>
          </cell>
          <cell r="K144">
            <v>18.399999999999999</v>
          </cell>
          <cell r="L144">
            <v>170</v>
          </cell>
          <cell r="M144">
            <v>170</v>
          </cell>
          <cell r="S144">
            <v>0</v>
          </cell>
          <cell r="T144">
            <v>247.85999999999999</v>
          </cell>
          <cell r="U144">
            <v>170</v>
          </cell>
          <cell r="V144">
            <v>233.155</v>
          </cell>
          <cell r="W144">
            <v>12.071211533333333</v>
          </cell>
          <cell r="X144">
            <v>1.5089014416666666</v>
          </cell>
          <cell r="Y144">
            <v>19.681323152173913</v>
          </cell>
          <cell r="AC144">
            <v>1.51</v>
          </cell>
        </row>
        <row r="146">
          <cell r="I146" t="str">
            <v>SECCION B  :  MECANICOS</v>
          </cell>
        </row>
        <row r="149">
          <cell r="H149">
            <v>88</v>
          </cell>
          <cell r="I149" t="str">
            <v>Mecánico mantenimiento-reparación equipo pesado</v>
          </cell>
          <cell r="J149">
            <v>171.08</v>
          </cell>
          <cell r="K149">
            <v>22.72</v>
          </cell>
          <cell r="L149">
            <v>171.08</v>
          </cell>
          <cell r="M149">
            <v>170</v>
          </cell>
          <cell r="S149">
            <v>0</v>
          </cell>
          <cell r="T149">
            <v>249.43464</v>
          </cell>
          <cell r="U149">
            <v>171.08</v>
          </cell>
          <cell r="V149">
            <v>234.54622000000003</v>
          </cell>
          <cell r="W149">
            <v>12.143239630133335</v>
          </cell>
          <cell r="X149">
            <v>1.5179049537666669</v>
          </cell>
          <cell r="Y149">
            <v>16.034207258098593</v>
          </cell>
          <cell r="AC149">
            <v>1.52</v>
          </cell>
        </row>
        <row r="150">
          <cell r="H150">
            <v>89</v>
          </cell>
          <cell r="I150" t="str">
            <v xml:space="preserve">Tornero fresador    </v>
          </cell>
          <cell r="J150">
            <v>171.08</v>
          </cell>
          <cell r="K150">
            <v>22.72</v>
          </cell>
          <cell r="L150">
            <v>171.08</v>
          </cell>
          <cell r="M150">
            <v>170</v>
          </cell>
          <cell r="S150">
            <v>0</v>
          </cell>
          <cell r="T150">
            <v>249.43464</v>
          </cell>
          <cell r="U150">
            <v>171.08</v>
          </cell>
          <cell r="V150">
            <v>234.54622000000003</v>
          </cell>
          <cell r="W150">
            <v>12.143239630133335</v>
          </cell>
          <cell r="X150">
            <v>1.5179049537666669</v>
          </cell>
          <cell r="Y150">
            <v>16.034207258098593</v>
          </cell>
          <cell r="AC150">
            <v>1.52</v>
          </cell>
        </row>
        <row r="151">
          <cell r="H151">
            <v>90</v>
          </cell>
          <cell r="I151" t="str">
            <v>Soldador eléctrico y/o acetileno</v>
          </cell>
          <cell r="J151">
            <v>171.08</v>
          </cell>
          <cell r="K151">
            <v>22.72</v>
          </cell>
          <cell r="L151">
            <v>171.08</v>
          </cell>
          <cell r="M151">
            <v>170</v>
          </cell>
          <cell r="S151">
            <v>0</v>
          </cell>
          <cell r="T151">
            <v>249.43464</v>
          </cell>
          <cell r="U151">
            <v>171.08</v>
          </cell>
          <cell r="V151">
            <v>234.54622000000003</v>
          </cell>
          <cell r="W151">
            <v>12.143239630133335</v>
          </cell>
          <cell r="X151">
            <v>1.5179049537666669</v>
          </cell>
          <cell r="Y151">
            <v>16.034207258098593</v>
          </cell>
          <cell r="AC151">
            <v>1.52</v>
          </cell>
        </row>
        <row r="152">
          <cell r="H152">
            <v>91</v>
          </cell>
          <cell r="I152" t="str">
            <v>Técnico mecánico-electricista o electricista</v>
          </cell>
          <cell r="J152">
            <v>171.08</v>
          </cell>
          <cell r="K152">
            <v>22.72</v>
          </cell>
          <cell r="L152">
            <v>171.08</v>
          </cell>
          <cell r="M152">
            <v>170</v>
          </cell>
          <cell r="S152">
            <v>0</v>
          </cell>
          <cell r="T152">
            <v>249.43464</v>
          </cell>
          <cell r="U152">
            <v>171.08</v>
          </cell>
          <cell r="V152">
            <v>234.54622000000003</v>
          </cell>
          <cell r="W152">
            <v>12.143239630133335</v>
          </cell>
          <cell r="X152">
            <v>1.5179049537666669</v>
          </cell>
          <cell r="Y152">
            <v>16.034207258098593</v>
          </cell>
          <cell r="AC152">
            <v>1.52</v>
          </cell>
        </row>
        <row r="156">
          <cell r="I156" t="str">
            <v>SECCION C  :  SIN TITULO</v>
          </cell>
        </row>
        <row r="160">
          <cell r="H160">
            <v>92</v>
          </cell>
          <cell r="I160" t="str">
            <v>Engrasador o abastecedor responsable</v>
          </cell>
          <cell r="J160">
            <v>170</v>
          </cell>
          <cell r="K160">
            <v>11.92</v>
          </cell>
          <cell r="L160">
            <v>170</v>
          </cell>
          <cell r="M160">
            <v>170</v>
          </cell>
          <cell r="S160">
            <v>0</v>
          </cell>
          <cell r="T160">
            <v>247.85999999999999</v>
          </cell>
          <cell r="U160">
            <v>170</v>
          </cell>
          <cell r="V160">
            <v>233.155</v>
          </cell>
          <cell r="W160">
            <v>12.071211533333333</v>
          </cell>
          <cell r="X160">
            <v>1.5089014416666666</v>
          </cell>
          <cell r="Y160">
            <v>30.380565939597314</v>
          </cell>
          <cell r="AC160">
            <v>1.51</v>
          </cell>
        </row>
        <row r="161">
          <cell r="H161">
            <v>93</v>
          </cell>
          <cell r="I161" t="str">
            <v>Ayudante de mecánico</v>
          </cell>
          <cell r="J161">
            <v>170</v>
          </cell>
          <cell r="K161">
            <v>11.92</v>
          </cell>
          <cell r="L161">
            <v>170</v>
          </cell>
          <cell r="M161">
            <v>170</v>
          </cell>
          <cell r="S161">
            <v>0</v>
          </cell>
          <cell r="T161">
            <v>247.85999999999999</v>
          </cell>
          <cell r="U161">
            <v>170</v>
          </cell>
          <cell r="V161">
            <v>233.155</v>
          </cell>
          <cell r="W161">
            <v>12.071211533333333</v>
          </cell>
          <cell r="X161">
            <v>1.5089014416666666</v>
          </cell>
          <cell r="Y161">
            <v>30.380565939597314</v>
          </cell>
          <cell r="AC161">
            <v>1.51</v>
          </cell>
        </row>
        <row r="162">
          <cell r="H162">
            <v>94</v>
          </cell>
          <cell r="I162" t="str">
            <v>Ayudante de maquinaria</v>
          </cell>
          <cell r="J162">
            <v>170</v>
          </cell>
          <cell r="K162">
            <v>11.92</v>
          </cell>
          <cell r="L162">
            <v>170</v>
          </cell>
          <cell r="M162">
            <v>170</v>
          </cell>
          <cell r="S162">
            <v>0</v>
          </cell>
          <cell r="T162">
            <v>247.85999999999999</v>
          </cell>
          <cell r="U162">
            <v>170</v>
          </cell>
          <cell r="V162">
            <v>233.155</v>
          </cell>
          <cell r="W162">
            <v>12.071211533333333</v>
          </cell>
          <cell r="X162">
            <v>1.5089014416666666</v>
          </cell>
          <cell r="Y162">
            <v>30.380565939597314</v>
          </cell>
          <cell r="AC162">
            <v>1.51</v>
          </cell>
        </row>
        <row r="163">
          <cell r="H163">
            <v>95</v>
          </cell>
          <cell r="I163" t="str">
            <v>Vulcanizador</v>
          </cell>
          <cell r="J163">
            <v>170</v>
          </cell>
          <cell r="K163">
            <v>11.92</v>
          </cell>
          <cell r="L163">
            <v>170</v>
          </cell>
          <cell r="M163">
            <v>170</v>
          </cell>
          <cell r="S163">
            <v>0</v>
          </cell>
          <cell r="T163">
            <v>247.85999999999999</v>
          </cell>
          <cell r="U163">
            <v>170</v>
          </cell>
          <cell r="V163">
            <v>233.155</v>
          </cell>
          <cell r="W163">
            <v>12.071211533333333</v>
          </cell>
          <cell r="X163">
            <v>1.5089014416666666</v>
          </cell>
          <cell r="Y163">
            <v>30.380565939597314</v>
          </cell>
          <cell r="AC163">
            <v>1.51</v>
          </cell>
        </row>
        <row r="165">
          <cell r="I165" t="str">
            <v>CHOFERES PROFESIONALES</v>
          </cell>
        </row>
        <row r="168">
          <cell r="H168">
            <v>96</v>
          </cell>
          <cell r="I168" t="str">
            <v>Chofer licencia tipo B</v>
          </cell>
          <cell r="J168">
            <v>170</v>
          </cell>
          <cell r="K168">
            <v>12.84</v>
          </cell>
          <cell r="L168">
            <v>170</v>
          </cell>
          <cell r="M168">
            <v>170</v>
          </cell>
          <cell r="S168">
            <v>0</v>
          </cell>
          <cell r="T168">
            <v>247.85999999999999</v>
          </cell>
          <cell r="U168">
            <v>170</v>
          </cell>
          <cell r="V168">
            <v>233.155</v>
          </cell>
          <cell r="W168">
            <v>12.071211533333333</v>
          </cell>
          <cell r="X168">
            <v>1.5089014416666666</v>
          </cell>
          <cell r="Y168">
            <v>28.203765264797507</v>
          </cell>
          <cell r="AC168">
            <v>1.51</v>
          </cell>
        </row>
        <row r="169">
          <cell r="H169">
            <v>97</v>
          </cell>
          <cell r="I169" t="str">
            <v>Chofer licencia tipo C</v>
          </cell>
          <cell r="J169">
            <v>240</v>
          </cell>
          <cell r="K169">
            <v>13.4</v>
          </cell>
          <cell r="L169">
            <v>240</v>
          </cell>
          <cell r="M169">
            <v>170</v>
          </cell>
          <cell r="S169">
            <v>0</v>
          </cell>
          <cell r="T169">
            <v>349.92</v>
          </cell>
          <cell r="U169">
            <v>240</v>
          </cell>
          <cell r="V169">
            <v>323.32666666666665</v>
          </cell>
          <cell r="W169">
            <v>16.73969928888889</v>
          </cell>
          <cell r="X169">
            <v>2.0924624111111112</v>
          </cell>
          <cell r="Y169">
            <v>37.476938706467664</v>
          </cell>
          <cell r="AC169">
            <v>2.09</v>
          </cell>
        </row>
        <row r="170">
          <cell r="H170">
            <v>98</v>
          </cell>
          <cell r="I170" t="str">
            <v>Chofer licencia tipo D</v>
          </cell>
          <cell r="J170">
            <v>270</v>
          </cell>
          <cell r="K170">
            <v>13.84</v>
          </cell>
          <cell r="L170">
            <v>270</v>
          </cell>
          <cell r="M170">
            <v>170</v>
          </cell>
          <cell r="S170">
            <v>0</v>
          </cell>
          <cell r="T170">
            <v>393.65999999999997</v>
          </cell>
          <cell r="U170">
            <v>270</v>
          </cell>
          <cell r="V170">
            <v>361.97166666666664</v>
          </cell>
          <cell r="W170">
            <v>18.740479755555555</v>
          </cell>
          <cell r="X170">
            <v>2.3425599694444443</v>
          </cell>
          <cell r="Y170">
            <v>40.622427215799611</v>
          </cell>
          <cell r="AC170">
            <v>2.34</v>
          </cell>
        </row>
        <row r="171">
          <cell r="H171">
            <v>99</v>
          </cell>
          <cell r="I171" t="str">
            <v>Chofer licencia tipo E</v>
          </cell>
          <cell r="J171">
            <v>300</v>
          </cell>
          <cell r="K171">
            <v>14.8</v>
          </cell>
          <cell r="L171">
            <v>300</v>
          </cell>
          <cell r="M171">
            <v>170</v>
          </cell>
          <cell r="S171">
            <v>0</v>
          </cell>
          <cell r="T171">
            <v>437.4</v>
          </cell>
          <cell r="U171">
            <v>300</v>
          </cell>
          <cell r="V171">
            <v>400.61666666666667</v>
          </cell>
          <cell r="W171">
            <v>20.74126022222222</v>
          </cell>
          <cell r="X171">
            <v>2.5926575277777775</v>
          </cell>
          <cell r="Y171">
            <v>42.043095045045042</v>
          </cell>
          <cell r="AC171">
            <v>2.59</v>
          </cell>
        </row>
        <row r="172">
          <cell r="AC172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LIQUID."/>
      <sheetName val="sta. clara"/>
      <sheetName val="ACTUAL (2)"/>
      <sheetName val="ACTUAL"/>
      <sheetName val="Mó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LIQUID."/>
      <sheetName val="sta. clara"/>
      <sheetName val="ACTUAL (2)"/>
      <sheetName val="ACTUAL"/>
      <sheetName val="Mó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LIQUID."/>
      <sheetName val="sta. clara"/>
      <sheetName val="ACTUAL (2)"/>
      <sheetName val="ACTUAL"/>
      <sheetName val="Mó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.unitarios F4"/>
      <sheetName val="Presupuesto F2"/>
      <sheetName val="CRONOGRAMA"/>
      <sheetName val="S. FINANCIERA F5A"/>
      <sheetName val="EQUIPOF6"/>
      <sheetName val="PERSONAL TECNICO F7"/>
      <sheetName val="EXPERIENCIA F9"/>
    </sheetNames>
    <sheetDataSet>
      <sheetData sheetId="0">
        <row r="2">
          <cell r="G2">
            <v>1</v>
          </cell>
          <cell r="I2" t="str">
            <v>ACERA H.S.F'c=180 Kg/cm²;e=8cm (inc empedrado)</v>
          </cell>
          <cell r="J2" t="str">
            <v>M2</v>
          </cell>
          <cell r="K2" t="str">
            <v>†</v>
          </cell>
          <cell r="L2">
            <v>1.2732500000000001E-2</v>
          </cell>
          <cell r="M2" t="str">
            <v>Hormigonera</v>
          </cell>
          <cell r="N2">
            <v>1</v>
          </cell>
          <cell r="O2">
            <v>3</v>
          </cell>
          <cell r="P2" t="str">
            <v>Vibro apisonador</v>
          </cell>
          <cell r="Q2">
            <v>1</v>
          </cell>
          <cell r="R2">
            <v>20</v>
          </cell>
          <cell r="X2" t="e">
            <v>#N/A</v>
          </cell>
          <cell r="Y2">
            <v>60</v>
          </cell>
          <cell r="Z2" t="e">
            <v>#N/A</v>
          </cell>
          <cell r="AA2" t="str">
            <v>†</v>
          </cell>
          <cell r="AB2" t="str">
            <v>Cemento</v>
          </cell>
          <cell r="AC2">
            <v>6.31</v>
          </cell>
          <cell r="AD2">
            <v>0.52</v>
          </cell>
          <cell r="AE2" t="str">
            <v>Arena</v>
          </cell>
          <cell r="AF2">
            <v>8.73</v>
          </cell>
          <cell r="AG2">
            <v>0.04</v>
          </cell>
          <cell r="AH2" t="str">
            <v>Ripio</v>
          </cell>
          <cell r="AI2">
            <v>9.6999999999999993</v>
          </cell>
          <cell r="AJ2">
            <v>0.06</v>
          </cell>
          <cell r="AK2" t="str">
            <v xml:space="preserve">Piedra </v>
          </cell>
          <cell r="AL2">
            <v>10.67</v>
          </cell>
          <cell r="AM2">
            <v>0.11</v>
          </cell>
          <cell r="AN2" t="str">
            <v>Juntas de madera</v>
          </cell>
          <cell r="AO2">
            <v>0.1</v>
          </cell>
          <cell r="AP2">
            <v>0.5</v>
          </cell>
          <cell r="AQ2" t="str">
            <v>Agua</v>
          </cell>
          <cell r="AR2">
            <v>0.39</v>
          </cell>
          <cell r="AS2">
            <v>0.02</v>
          </cell>
          <cell r="AU2" t="e">
            <v>#N/A</v>
          </cell>
          <cell r="AX2" t="e">
            <v>#N/A</v>
          </cell>
          <cell r="BA2" t="e">
            <v>#N/A</v>
          </cell>
          <cell r="BF2" t="e">
            <v>#N/A</v>
          </cell>
          <cell r="BG2" t="str">
            <v>†</v>
          </cell>
          <cell r="BH2" t="str">
            <v>1 Peon(E.O. E2)</v>
          </cell>
          <cell r="BI2">
            <v>5</v>
          </cell>
          <cell r="BJ2">
            <v>2.44</v>
          </cell>
          <cell r="BK2" t="str">
            <v>3 Albañil, pintor, fierrero (E.O. D2)</v>
          </cell>
          <cell r="BL2">
            <v>3</v>
          </cell>
          <cell r="BM2">
            <v>2.4700000000000002</v>
          </cell>
          <cell r="BN2" t="str">
            <v>4 Maestro de obra (E.O. C2)</v>
          </cell>
          <cell r="BO2">
            <v>0.3</v>
          </cell>
          <cell r="BP2">
            <v>2.54</v>
          </cell>
          <cell r="BZ2">
            <v>80</v>
          </cell>
          <cell r="CA2">
            <v>0.25464999999999999</v>
          </cell>
          <cell r="CB2" t="str">
            <v>†</v>
          </cell>
          <cell r="CC2" t="e">
            <v>#N/A</v>
          </cell>
          <cell r="CD2" t="e">
            <v>#N/A</v>
          </cell>
          <cell r="CE2" t="e">
            <v>#N/A</v>
          </cell>
          <cell r="CF2">
            <v>1</v>
          </cell>
          <cell r="CG2" t="e">
            <v>#N/A</v>
          </cell>
        </row>
        <row r="3">
          <cell r="G3">
            <v>2</v>
          </cell>
          <cell r="I3" t="str">
            <v>ACERO DE REFUERZO</v>
          </cell>
          <cell r="J3" t="str">
            <v>KG</v>
          </cell>
          <cell r="K3" t="str">
            <v>†</v>
          </cell>
          <cell r="L3">
            <v>1.0146067415730338E-3</v>
          </cell>
          <cell r="M3" t="str">
            <v>Cizalla</v>
          </cell>
          <cell r="N3">
            <v>1</v>
          </cell>
          <cell r="O3">
            <v>1</v>
          </cell>
          <cell r="Y3">
            <v>1</v>
          </cell>
          <cell r="Z3">
            <v>1.0010146067415731</v>
          </cell>
          <cell r="AA3" t="str">
            <v>†</v>
          </cell>
          <cell r="AB3" t="str">
            <v>Alambre de amarre</v>
          </cell>
          <cell r="AC3">
            <v>1.36</v>
          </cell>
          <cell r="AD3">
            <v>0.05</v>
          </cell>
          <cell r="AE3" t="str">
            <v>Acero de refuerzo</v>
          </cell>
          <cell r="AF3">
            <v>1.0900000000000001</v>
          </cell>
          <cell r="AG3">
            <v>1.02</v>
          </cell>
          <cell r="AU3" t="e">
            <v>#N/A</v>
          </cell>
          <cell r="AX3" t="e">
            <v>#N/A</v>
          </cell>
          <cell r="BG3" t="str">
            <v>†</v>
          </cell>
          <cell r="BH3" t="str">
            <v>1 Peon(E.O. E2)</v>
          </cell>
          <cell r="BI3">
            <v>1</v>
          </cell>
          <cell r="BJ3">
            <v>2.44</v>
          </cell>
          <cell r="BK3" t="str">
            <v>4 Maestro de obra (E.O. C2)</v>
          </cell>
          <cell r="BL3">
            <v>0.2</v>
          </cell>
          <cell r="BM3">
            <v>2.54</v>
          </cell>
          <cell r="BN3" t="str">
            <v>3 Albañil, pintor, fierrero (E.O. D2)</v>
          </cell>
          <cell r="BO3">
            <v>1</v>
          </cell>
          <cell r="BP3">
            <v>2.4700000000000002</v>
          </cell>
          <cell r="BZ3">
            <v>267</v>
          </cell>
          <cell r="CA3">
            <v>2.0292134831460674E-2</v>
          </cell>
          <cell r="CB3" t="str">
            <v>†</v>
          </cell>
          <cell r="CC3">
            <v>1.0213067415730337</v>
          </cell>
          <cell r="CD3">
            <v>0.20426134831460674</v>
          </cell>
          <cell r="CE3">
            <v>1.23</v>
          </cell>
          <cell r="CF3">
            <v>1</v>
          </cell>
          <cell r="CG3">
            <v>1.23</v>
          </cell>
        </row>
        <row r="4">
          <cell r="G4">
            <v>3</v>
          </cell>
          <cell r="I4" t="str">
            <v>ACERO ESTRUCTURAL</v>
          </cell>
          <cell r="J4" t="str">
            <v>KG</v>
          </cell>
          <cell r="K4" t="str">
            <v>†</v>
          </cell>
          <cell r="L4">
            <v>1.9740000000000001E-3</v>
          </cell>
          <cell r="M4" t="str">
            <v>Cortadora eléctrica de hierro</v>
          </cell>
          <cell r="N4">
            <v>1</v>
          </cell>
          <cell r="O4">
            <v>1</v>
          </cell>
          <cell r="P4" t="str">
            <v>Soldadora</v>
          </cell>
          <cell r="Q4">
            <v>1</v>
          </cell>
          <cell r="R4">
            <v>1</v>
          </cell>
          <cell r="S4" t="str">
            <v>Equipo de pintura (soplete , compresor)</v>
          </cell>
          <cell r="T4">
            <v>1</v>
          </cell>
          <cell r="U4">
            <v>1</v>
          </cell>
          <cell r="V4" t="str">
            <v>Andamio metálico</v>
          </cell>
          <cell r="W4">
            <v>1</v>
          </cell>
          <cell r="X4">
            <v>0.1</v>
          </cell>
          <cell r="Y4">
            <v>1</v>
          </cell>
          <cell r="Z4">
            <v>2.1019740000000002</v>
          </cell>
          <cell r="AA4" t="str">
            <v>†</v>
          </cell>
          <cell r="AB4" t="str">
            <v>Acero estructural</v>
          </cell>
          <cell r="AC4">
            <v>0.92</v>
          </cell>
          <cell r="AD4">
            <v>1.02</v>
          </cell>
          <cell r="AE4" t="str">
            <v>Electrodo</v>
          </cell>
          <cell r="AF4">
            <v>3.44</v>
          </cell>
          <cell r="AG4">
            <v>0.04</v>
          </cell>
          <cell r="AH4" t="str">
            <v>Pintura antic.+pintura esmalte</v>
          </cell>
          <cell r="AI4">
            <v>23.38</v>
          </cell>
          <cell r="AJ4">
            <v>1.4999999999999999E-2</v>
          </cell>
          <cell r="AK4" t="str">
            <v>Tiñher</v>
          </cell>
          <cell r="AL4">
            <v>4.6100000000000003</v>
          </cell>
          <cell r="AM4">
            <v>5.0000000000000001E-3</v>
          </cell>
          <cell r="AU4" t="e">
            <v>#N/A</v>
          </cell>
          <cell r="AX4" t="e">
            <v>#N/A</v>
          </cell>
          <cell r="BG4" t="str">
            <v>†</v>
          </cell>
          <cell r="BH4" t="str">
            <v>2 Ayudantes en general (E.O. E2)</v>
          </cell>
          <cell r="BI4">
            <v>3</v>
          </cell>
          <cell r="BJ4">
            <v>2.44</v>
          </cell>
          <cell r="BK4" t="str">
            <v>4 Maestro de obra (E.O. C2)</v>
          </cell>
          <cell r="BL4">
            <v>1</v>
          </cell>
          <cell r="BM4">
            <v>2.54</v>
          </cell>
          <cell r="BN4" t="str">
            <v>3 Albañil, pintor, fierrero (E.O. D2)</v>
          </cell>
          <cell r="BO4">
            <v>4</v>
          </cell>
          <cell r="BP4">
            <v>2.4700000000000002</v>
          </cell>
          <cell r="BZ4">
            <v>500</v>
          </cell>
          <cell r="CA4">
            <v>3.9480000000000001E-2</v>
          </cell>
          <cell r="CB4" t="str">
            <v>†</v>
          </cell>
          <cell r="CC4">
            <v>2.1414540000000004</v>
          </cell>
          <cell r="CD4">
            <v>0.42829080000000008</v>
          </cell>
          <cell r="CE4">
            <v>2.57</v>
          </cell>
          <cell r="CF4">
            <v>1</v>
          </cell>
          <cell r="CG4">
            <v>2.57</v>
          </cell>
        </row>
        <row r="5">
          <cell r="G5">
            <v>4</v>
          </cell>
          <cell r="I5" t="str">
            <v>ACOMETIDA DE ENERGIA ELECTRICA</v>
          </cell>
          <cell r="J5" t="str">
            <v>ML</v>
          </cell>
          <cell r="K5" t="str">
            <v>†</v>
          </cell>
          <cell r="L5">
            <v>8.1833333333333341E-3</v>
          </cell>
          <cell r="Z5" t="e">
            <v>#VALUE!</v>
          </cell>
          <cell r="AA5" t="str">
            <v>†</v>
          </cell>
          <cell r="AB5" t="str">
            <v>Tubo PVC 3/4"</v>
          </cell>
          <cell r="AC5" t="e">
            <v>#N/A</v>
          </cell>
          <cell r="AD5">
            <v>5</v>
          </cell>
          <cell r="AE5" t="str">
            <v>Alambre # 8</v>
          </cell>
          <cell r="AF5">
            <v>0.38</v>
          </cell>
          <cell r="AG5">
            <v>15</v>
          </cell>
          <cell r="AI5" t="e">
            <v>#N/A</v>
          </cell>
          <cell r="AL5" t="e">
            <v>#N/A</v>
          </cell>
          <cell r="AO5" t="e">
            <v>#N/A</v>
          </cell>
          <cell r="AR5" t="e">
            <v>#N/A</v>
          </cell>
          <cell r="AU5" t="e">
            <v>#N/A</v>
          </cell>
          <cell r="AX5" t="e">
            <v>#N/A</v>
          </cell>
          <cell r="BA5" t="e">
            <v>#N/A</v>
          </cell>
          <cell r="BF5" t="e">
            <v>#N/A</v>
          </cell>
          <cell r="BG5" t="str">
            <v>†</v>
          </cell>
          <cell r="BH5" t="str">
            <v>1 Peon(E.O. E2)</v>
          </cell>
          <cell r="BI5">
            <v>1</v>
          </cell>
          <cell r="BJ5">
            <v>2.44</v>
          </cell>
          <cell r="BN5" t="str">
            <v>3 Albañil, pintor, fierrero (E.O. D2)</v>
          </cell>
          <cell r="BO5">
            <v>1</v>
          </cell>
          <cell r="BP5">
            <v>2.4700000000000002</v>
          </cell>
          <cell r="BZ5">
            <v>30</v>
          </cell>
          <cell r="CA5">
            <v>0.16366666666666668</v>
          </cell>
          <cell r="CB5" t="str">
            <v>†</v>
          </cell>
          <cell r="CC5" t="e">
            <v>#N/A</v>
          </cell>
          <cell r="CD5" t="e">
            <v>#N/A</v>
          </cell>
          <cell r="CE5" t="e">
            <v>#N/A</v>
          </cell>
          <cell r="CF5">
            <v>1</v>
          </cell>
        </row>
        <row r="6">
          <cell r="G6">
            <v>5</v>
          </cell>
          <cell r="I6" t="str">
            <v>ADOQUINADO</v>
          </cell>
          <cell r="J6" t="str">
            <v>M2</v>
          </cell>
          <cell r="K6" t="str">
            <v>†</v>
          </cell>
          <cell r="L6">
            <v>3.255500000000001E-3</v>
          </cell>
          <cell r="Y6">
            <v>1</v>
          </cell>
          <cell r="Z6">
            <v>3.255500000000001E-3</v>
          </cell>
          <cell r="AA6" t="str">
            <v>†</v>
          </cell>
          <cell r="AB6" t="str">
            <v>Adoquin vehicular 350kg</v>
          </cell>
          <cell r="AC6">
            <v>0.33</v>
          </cell>
          <cell r="AD6">
            <v>21</v>
          </cell>
          <cell r="AE6" t="str">
            <v>Arena</v>
          </cell>
          <cell r="AF6">
            <v>8.73</v>
          </cell>
          <cell r="AG6">
            <v>0.06</v>
          </cell>
          <cell r="AH6" t="str">
            <v>Cemento</v>
          </cell>
          <cell r="AI6">
            <v>6.31</v>
          </cell>
          <cell r="AJ6">
            <v>0.02</v>
          </cell>
          <cell r="AK6" t="str">
            <v>Agua</v>
          </cell>
          <cell r="AL6">
            <v>0.39</v>
          </cell>
          <cell r="AM6">
            <v>0.01</v>
          </cell>
          <cell r="BG6" t="str">
            <v>†</v>
          </cell>
          <cell r="BH6" t="str">
            <v>1 Peon(E.O. E2)</v>
          </cell>
          <cell r="BI6">
            <v>3</v>
          </cell>
          <cell r="BJ6">
            <v>2.44</v>
          </cell>
          <cell r="BK6" t="str">
            <v>3 Albañil, pintor, fierrero (E.O. D2)</v>
          </cell>
          <cell r="BL6">
            <v>2</v>
          </cell>
          <cell r="BM6">
            <v>2.4700000000000002</v>
          </cell>
          <cell r="BN6" t="str">
            <v>4 Maestro de obra (E.O. C2)</v>
          </cell>
          <cell r="BO6">
            <v>0.3</v>
          </cell>
          <cell r="BP6">
            <v>2.54</v>
          </cell>
          <cell r="BZ6">
            <v>200</v>
          </cell>
          <cell r="CA6">
            <v>6.5110000000000015E-2</v>
          </cell>
          <cell r="CB6" t="str">
            <v>†</v>
          </cell>
          <cell r="CC6">
            <v>6.836550000000001E-2</v>
          </cell>
          <cell r="CD6">
            <v>1.3673100000000002E-2</v>
          </cell>
          <cell r="CE6">
            <v>0.08</v>
          </cell>
          <cell r="CF6">
            <v>1</v>
          </cell>
          <cell r="CG6">
            <v>0.08</v>
          </cell>
        </row>
        <row r="7">
          <cell r="G7">
            <v>6</v>
          </cell>
          <cell r="I7" t="str">
            <v>ALERO CURVO PREPINTADO AR5 e=0.40mm</v>
          </cell>
          <cell r="J7" t="str">
            <v>M2</v>
          </cell>
          <cell r="K7" t="str">
            <v>†</v>
          </cell>
          <cell r="L7">
            <v>1.7270000000000001E-2</v>
          </cell>
          <cell r="M7" t="str">
            <v>Andamio metálico</v>
          </cell>
          <cell r="N7">
            <v>1</v>
          </cell>
          <cell r="O7">
            <v>0.1</v>
          </cell>
          <cell r="Y7">
            <v>1</v>
          </cell>
          <cell r="Z7">
            <v>0.11727000000000001</v>
          </cell>
          <cell r="AA7" t="str">
            <v>†</v>
          </cell>
          <cell r="AB7" t="str">
            <v>Alero curvo galvalume e=0.40mm</v>
          </cell>
          <cell r="AC7">
            <v>2.62</v>
          </cell>
          <cell r="AD7">
            <v>1.2</v>
          </cell>
          <cell r="AE7" t="str">
            <v>Remaches POP</v>
          </cell>
          <cell r="AF7">
            <v>0.05</v>
          </cell>
          <cell r="AG7">
            <v>4</v>
          </cell>
          <cell r="AH7" t="str">
            <v>Grapas pop</v>
          </cell>
          <cell r="AI7">
            <v>0.04</v>
          </cell>
          <cell r="AJ7">
            <v>6</v>
          </cell>
          <cell r="AU7" t="e">
            <v>#N/A</v>
          </cell>
          <cell r="AX7" t="e">
            <v>#N/A</v>
          </cell>
          <cell r="BF7" t="e">
            <v>#N/A</v>
          </cell>
          <cell r="BG7" t="str">
            <v>†</v>
          </cell>
          <cell r="BH7" t="str">
            <v>2 Ayudantes en general (E.O. E2)</v>
          </cell>
          <cell r="BI7">
            <v>3</v>
          </cell>
          <cell r="BJ7">
            <v>2.44</v>
          </cell>
          <cell r="BK7" t="str">
            <v>3 Albañil, pintor, fierrero (E.O. D2)</v>
          </cell>
          <cell r="BL7">
            <v>3</v>
          </cell>
          <cell r="BM7">
            <v>2.4700000000000002</v>
          </cell>
          <cell r="BN7" t="str">
            <v>4 Maestro de obra (E.O. C2)</v>
          </cell>
          <cell r="BO7">
            <v>1</v>
          </cell>
          <cell r="BP7">
            <v>2.54</v>
          </cell>
          <cell r="BZ7">
            <v>50</v>
          </cell>
          <cell r="CA7">
            <v>0.34539999999999998</v>
          </cell>
          <cell r="CB7" t="str">
            <v>†</v>
          </cell>
          <cell r="CC7" t="e">
            <v>#N/A</v>
          </cell>
          <cell r="CD7" t="e">
            <v>#N/A</v>
          </cell>
          <cell r="CE7" t="e">
            <v>#N/A</v>
          </cell>
          <cell r="CF7">
            <v>1</v>
          </cell>
          <cell r="CG7" t="e">
            <v>#N/A</v>
          </cell>
        </row>
        <row r="8">
          <cell r="G8">
            <v>7</v>
          </cell>
          <cell r="I8" t="str">
            <v>ALIZADO DE PISOS MORTERO 1:3</v>
          </cell>
          <cell r="J8" t="str">
            <v>M2</v>
          </cell>
          <cell r="K8" t="str">
            <v>†</v>
          </cell>
          <cell r="L8">
            <v>1.0725E-2</v>
          </cell>
          <cell r="Z8" t="e">
            <v>#VALUE!</v>
          </cell>
          <cell r="AA8" t="str">
            <v>†</v>
          </cell>
          <cell r="AB8" t="str">
            <v>Cemento</v>
          </cell>
          <cell r="AC8">
            <v>6.31</v>
          </cell>
          <cell r="AD8">
            <v>0.16</v>
          </cell>
          <cell r="AE8" t="str">
            <v>Arena</v>
          </cell>
          <cell r="AF8">
            <v>8.73</v>
          </cell>
          <cell r="AG8">
            <v>0.03</v>
          </cell>
          <cell r="AH8" t="str">
            <v>Agua</v>
          </cell>
          <cell r="AI8">
            <v>0.39</v>
          </cell>
          <cell r="AJ8">
            <v>0.01</v>
          </cell>
          <cell r="AL8" t="e">
            <v>#N/A</v>
          </cell>
          <cell r="AO8" t="e">
            <v>#N/A</v>
          </cell>
          <cell r="AR8" t="e">
            <v>#N/A</v>
          </cell>
          <cell r="AU8" t="e">
            <v>#N/A</v>
          </cell>
          <cell r="AX8" t="e">
            <v>#N/A</v>
          </cell>
          <cell r="BA8" t="e">
            <v>#N/A</v>
          </cell>
          <cell r="BF8" t="e">
            <v>#N/A</v>
          </cell>
          <cell r="BG8" t="str">
            <v>†</v>
          </cell>
          <cell r="BH8" t="str">
            <v>1 Peon(E.O. E2)</v>
          </cell>
          <cell r="BI8">
            <v>2</v>
          </cell>
          <cell r="BJ8">
            <v>2.44</v>
          </cell>
          <cell r="BK8" t="str">
            <v>4 Maestro de obra (E.O. C2)</v>
          </cell>
          <cell r="BL8">
            <v>0.5</v>
          </cell>
          <cell r="BM8">
            <v>2.54</v>
          </cell>
          <cell r="BN8" t="str">
            <v>3 Albañil, pintor, fierrero (E.O. D2)</v>
          </cell>
          <cell r="BO8">
            <v>1</v>
          </cell>
          <cell r="BP8">
            <v>11.01</v>
          </cell>
          <cell r="BZ8">
            <v>80</v>
          </cell>
          <cell r="CA8">
            <v>0.2145</v>
          </cell>
          <cell r="CB8" t="str">
            <v>†</v>
          </cell>
          <cell r="CC8" t="e">
            <v>#N/A</v>
          </cell>
          <cell r="CD8" t="e">
            <v>#N/A</v>
          </cell>
          <cell r="CE8" t="e">
            <v>#N/A</v>
          </cell>
          <cell r="CF8">
            <v>1</v>
          </cell>
        </row>
        <row r="9">
          <cell r="G9">
            <v>8</v>
          </cell>
          <cell r="I9" t="str">
            <v>INSTALACIONES ELECTRICAS PARA DUCHAS</v>
          </cell>
          <cell r="J9" t="str">
            <v>PTO</v>
          </cell>
          <cell r="K9" t="str">
            <v>†</v>
          </cell>
          <cell r="L9">
            <v>4.9100000000000005E-2</v>
          </cell>
          <cell r="Z9" t="e">
            <v>#VALUE!</v>
          </cell>
          <cell r="AA9" t="str">
            <v>†</v>
          </cell>
          <cell r="AB9" t="str">
            <v>Cable TW sólido # 10</v>
          </cell>
          <cell r="AC9">
            <v>0.2</v>
          </cell>
          <cell r="AD9">
            <v>16</v>
          </cell>
          <cell r="AE9" t="str">
            <v>Tuberia metálica EMT de 1/2"</v>
          </cell>
          <cell r="AF9">
            <v>2.14</v>
          </cell>
          <cell r="AG9">
            <v>8</v>
          </cell>
          <cell r="AH9" t="str">
            <v>Type</v>
          </cell>
          <cell r="AI9">
            <v>0.49</v>
          </cell>
          <cell r="AJ9">
            <v>0.01</v>
          </cell>
          <cell r="AK9" t="str">
            <v>Breaker 40 - 60 A</v>
          </cell>
          <cell r="AL9">
            <v>4.66</v>
          </cell>
          <cell r="AM9">
            <v>1</v>
          </cell>
          <cell r="AN9" t="str">
            <v>Cable de tierraTW sólido # 12</v>
          </cell>
          <cell r="AO9">
            <v>0.16</v>
          </cell>
          <cell r="AP9">
            <v>1</v>
          </cell>
          <cell r="BA9" t="e">
            <v>#N/A</v>
          </cell>
          <cell r="BF9" t="e">
            <v>#N/A</v>
          </cell>
          <cell r="BG9" t="str">
            <v>†</v>
          </cell>
          <cell r="BK9" t="str">
            <v>2 Ayudantes en general (E.O. E2)</v>
          </cell>
          <cell r="BL9">
            <v>1</v>
          </cell>
          <cell r="BM9">
            <v>2.44</v>
          </cell>
          <cell r="BN9" t="str">
            <v>3 Albañil, pintor, fierrero (E.O. D2)</v>
          </cell>
          <cell r="BO9">
            <v>1</v>
          </cell>
          <cell r="BP9">
            <v>2.4700000000000002</v>
          </cell>
          <cell r="BZ9">
            <v>5</v>
          </cell>
          <cell r="CA9">
            <v>0.98199999999999998</v>
          </cell>
          <cell r="CB9" t="str">
            <v>†</v>
          </cell>
          <cell r="CC9" t="e">
            <v>#N/A</v>
          </cell>
          <cell r="CD9" t="e">
            <v>#N/A</v>
          </cell>
          <cell r="CE9" t="e">
            <v>#N/A</v>
          </cell>
          <cell r="CF9">
            <v>2</v>
          </cell>
          <cell r="CG9" t="e">
            <v>#N/A</v>
          </cell>
        </row>
        <row r="10">
          <cell r="G10">
            <v>9</v>
          </cell>
          <cell r="I10" t="str">
            <v xml:space="preserve">SUM. INSTALACION CAJA TERMICA 6 BREACKERS  </v>
          </cell>
          <cell r="J10" t="str">
            <v>PTO</v>
          </cell>
          <cell r="K10" t="str">
            <v>†</v>
          </cell>
          <cell r="L10">
            <v>4.9100000000000005E-2</v>
          </cell>
          <cell r="Z10" t="e">
            <v>#VALUE!</v>
          </cell>
          <cell r="AA10" t="str">
            <v>†</v>
          </cell>
          <cell r="AB10" t="str">
            <v>Caja térmica VI</v>
          </cell>
          <cell r="AC10">
            <v>20.73</v>
          </cell>
          <cell r="AD10">
            <v>1</v>
          </cell>
          <cell r="AE10" t="str">
            <v>Breaker 40 - 60 A</v>
          </cell>
          <cell r="AF10">
            <v>4.66</v>
          </cell>
          <cell r="AG10">
            <v>6</v>
          </cell>
          <cell r="AH10" t="str">
            <v>Type</v>
          </cell>
          <cell r="AI10">
            <v>0.49</v>
          </cell>
          <cell r="AJ10">
            <v>0.01</v>
          </cell>
          <cell r="AK10" t="str">
            <v>Tuberia metálica EMT de 3/4"</v>
          </cell>
          <cell r="AL10">
            <v>2.76</v>
          </cell>
          <cell r="AM10">
            <v>6</v>
          </cell>
          <cell r="AN10" t="str">
            <v>Cable TW sólido # 10</v>
          </cell>
          <cell r="AO10">
            <v>0.2</v>
          </cell>
          <cell r="AP10">
            <v>12</v>
          </cell>
          <cell r="BA10" t="e">
            <v>#N/A</v>
          </cell>
          <cell r="BF10" t="e">
            <v>#N/A</v>
          </cell>
          <cell r="BG10" t="str">
            <v>†</v>
          </cell>
          <cell r="BK10" t="str">
            <v>2 Ayudantes en general (E.O. E2)</v>
          </cell>
          <cell r="BL10">
            <v>1</v>
          </cell>
          <cell r="BM10">
            <v>2.44</v>
          </cell>
          <cell r="BN10" t="str">
            <v>3 Albañil, pintor, fierrero (E.O. D2)</v>
          </cell>
          <cell r="BO10">
            <v>1</v>
          </cell>
          <cell r="BP10">
            <v>2.4700000000000002</v>
          </cell>
          <cell r="BZ10">
            <v>5</v>
          </cell>
          <cell r="CA10">
            <v>0.98199999999999998</v>
          </cell>
          <cell r="CB10" t="str">
            <v>†</v>
          </cell>
          <cell r="CC10" t="e">
            <v>#N/A</v>
          </cell>
          <cell r="CD10" t="e">
            <v>#N/A</v>
          </cell>
          <cell r="CE10" t="e">
            <v>#N/A</v>
          </cell>
          <cell r="CF10">
            <v>2</v>
          </cell>
          <cell r="CG10" t="e">
            <v>#N/A</v>
          </cell>
        </row>
        <row r="11">
          <cell r="G11">
            <v>10</v>
          </cell>
          <cell r="I11" t="str">
            <v xml:space="preserve">SUM. INSTALACION CAJA TERMICA 1 BREACKERS  </v>
          </cell>
          <cell r="J11" t="str">
            <v>PTO</v>
          </cell>
          <cell r="K11" t="str">
            <v>†</v>
          </cell>
          <cell r="L11">
            <v>4.9100000000000005E-2</v>
          </cell>
          <cell r="Z11" t="e">
            <v>#VALUE!</v>
          </cell>
          <cell r="AA11" t="str">
            <v>†</v>
          </cell>
          <cell r="AB11" t="str">
            <v>Caja térmica I</v>
          </cell>
          <cell r="AC11">
            <v>8.25</v>
          </cell>
          <cell r="AD11">
            <v>1</v>
          </cell>
          <cell r="AE11" t="str">
            <v>Breaker 40 - 60 A</v>
          </cell>
          <cell r="AF11">
            <v>4.66</v>
          </cell>
          <cell r="AG11">
            <v>1</v>
          </cell>
          <cell r="AH11" t="str">
            <v>Type</v>
          </cell>
          <cell r="AI11">
            <v>0.49</v>
          </cell>
          <cell r="AJ11">
            <v>0.01</v>
          </cell>
          <cell r="AK11" t="str">
            <v>Tuberia metálica EMT de 3/4"</v>
          </cell>
          <cell r="AL11">
            <v>2.76</v>
          </cell>
          <cell r="AM11">
            <v>6</v>
          </cell>
          <cell r="AN11" t="str">
            <v>Cable TW sólido # 10</v>
          </cell>
          <cell r="AO11">
            <v>0.2</v>
          </cell>
          <cell r="AP11">
            <v>12</v>
          </cell>
          <cell r="BA11" t="e">
            <v>#N/A</v>
          </cell>
          <cell r="BF11" t="e">
            <v>#N/A</v>
          </cell>
          <cell r="BG11" t="str">
            <v>†</v>
          </cell>
          <cell r="BK11" t="str">
            <v>2 Ayudantes en general (E.O. E2)</v>
          </cell>
          <cell r="BL11">
            <v>1</v>
          </cell>
          <cell r="BM11">
            <v>2.44</v>
          </cell>
          <cell r="BN11" t="str">
            <v>3 Albañil, pintor, fierrero (E.O. D2)</v>
          </cell>
          <cell r="BO11">
            <v>1</v>
          </cell>
          <cell r="BP11">
            <v>2.4700000000000002</v>
          </cell>
          <cell r="BZ11">
            <v>5</v>
          </cell>
          <cell r="CA11">
            <v>0.98199999999999998</v>
          </cell>
          <cell r="CB11" t="str">
            <v>†</v>
          </cell>
          <cell r="CC11" t="e">
            <v>#N/A</v>
          </cell>
          <cell r="CD11" t="e">
            <v>#N/A</v>
          </cell>
          <cell r="CE11" t="e">
            <v>#N/A</v>
          </cell>
          <cell r="CF11">
            <v>2</v>
          </cell>
          <cell r="CG11" t="e">
            <v>#N/A</v>
          </cell>
        </row>
        <row r="12">
          <cell r="G12">
            <v>11</v>
          </cell>
          <cell r="I12" t="str">
            <v>SUM. INSTALACION TUBERIA EMT 1/2"</v>
          </cell>
          <cell r="J12" t="str">
            <v>ML</v>
          </cell>
          <cell r="K12" t="str">
            <v>†</v>
          </cell>
          <cell r="L12">
            <v>8.1833333333333341E-2</v>
          </cell>
          <cell r="Z12" t="e">
            <v>#VALUE!</v>
          </cell>
          <cell r="AA12" t="str">
            <v>†</v>
          </cell>
          <cell r="AB12" t="str">
            <v>Tuberia metálica EMT de 1/2"</v>
          </cell>
          <cell r="AC12">
            <v>2.14</v>
          </cell>
          <cell r="AD12">
            <v>1</v>
          </cell>
          <cell r="AE12" t="str">
            <v>Accesorios para instalaciones luz 1/2"</v>
          </cell>
          <cell r="AF12">
            <v>2.91</v>
          </cell>
          <cell r="AG12">
            <v>1</v>
          </cell>
          <cell r="AH12" t="str">
            <v>Type</v>
          </cell>
          <cell r="AI12">
            <v>0.49</v>
          </cell>
          <cell r="AJ12">
            <v>0.01</v>
          </cell>
          <cell r="BA12" t="e">
            <v>#N/A</v>
          </cell>
          <cell r="BF12" t="e">
            <v>#N/A</v>
          </cell>
          <cell r="BG12" t="str">
            <v>†</v>
          </cell>
          <cell r="BK12" t="str">
            <v>2 Ayudantes en general (E.O. E2)</v>
          </cell>
          <cell r="BL12">
            <v>1</v>
          </cell>
          <cell r="BM12">
            <v>2.44</v>
          </cell>
          <cell r="BN12" t="str">
            <v>3 Albañil, pintor, fierrero (E.O. D2)</v>
          </cell>
          <cell r="BO12">
            <v>1</v>
          </cell>
          <cell r="BP12">
            <v>2.4700000000000002</v>
          </cell>
          <cell r="BZ12">
            <v>3</v>
          </cell>
          <cell r="CA12">
            <v>1.6366666666666667</v>
          </cell>
          <cell r="CB12" t="str">
            <v>†</v>
          </cell>
          <cell r="CC12" t="e">
            <v>#N/A</v>
          </cell>
          <cell r="CD12" t="e">
            <v>#N/A</v>
          </cell>
          <cell r="CE12" t="e">
            <v>#N/A</v>
          </cell>
          <cell r="CF12">
            <v>2</v>
          </cell>
          <cell r="CG12" t="e">
            <v>#N/A</v>
          </cell>
        </row>
        <row r="13">
          <cell r="G13">
            <v>12</v>
          </cell>
          <cell r="I13" t="str">
            <v>SUM. INSTALACION TUBERIA EMT 3/4"</v>
          </cell>
          <cell r="J13" t="str">
            <v>ML</v>
          </cell>
          <cell r="K13" t="str">
            <v>†</v>
          </cell>
          <cell r="L13">
            <v>8.1833333333333341E-2</v>
          </cell>
          <cell r="Z13" t="e">
            <v>#VALUE!</v>
          </cell>
          <cell r="AA13" t="str">
            <v>†</v>
          </cell>
          <cell r="AB13" t="str">
            <v>Tuberia metálica EMT de 3/4"</v>
          </cell>
          <cell r="AC13">
            <v>2.76</v>
          </cell>
          <cell r="AD13">
            <v>1</v>
          </cell>
          <cell r="AE13" t="str">
            <v>Accesorios para instalaciones luz 3/4"</v>
          </cell>
          <cell r="AF13">
            <v>3.4</v>
          </cell>
          <cell r="AG13">
            <v>1</v>
          </cell>
          <cell r="AH13" t="str">
            <v>Type</v>
          </cell>
          <cell r="AI13">
            <v>0.49</v>
          </cell>
          <cell r="AJ13">
            <v>0.01</v>
          </cell>
          <cell r="BA13" t="e">
            <v>#N/A</v>
          </cell>
          <cell r="BF13" t="e">
            <v>#N/A</v>
          </cell>
          <cell r="BG13" t="str">
            <v>†</v>
          </cell>
          <cell r="BK13" t="str">
            <v>2 Ayudantes en general (E.O. E2)</v>
          </cell>
          <cell r="BL13">
            <v>1</v>
          </cell>
          <cell r="BM13">
            <v>2.44</v>
          </cell>
          <cell r="BN13" t="str">
            <v>3 Albañil, pintor, fierrero (E.O. D2)</v>
          </cell>
          <cell r="BO13">
            <v>1</v>
          </cell>
          <cell r="BP13">
            <v>2.4700000000000002</v>
          </cell>
          <cell r="BZ13">
            <v>3</v>
          </cell>
          <cell r="CA13">
            <v>1.6366666666666667</v>
          </cell>
          <cell r="CB13" t="str">
            <v>†</v>
          </cell>
          <cell r="CC13" t="e">
            <v>#N/A</v>
          </cell>
          <cell r="CD13" t="e">
            <v>#N/A</v>
          </cell>
          <cell r="CE13" t="e">
            <v>#N/A</v>
          </cell>
          <cell r="CF13">
            <v>2</v>
          </cell>
          <cell r="CG13" t="e">
            <v>#N/A</v>
          </cell>
        </row>
        <row r="14">
          <cell r="G14">
            <v>13</v>
          </cell>
          <cell r="I14" t="str">
            <v>ANEXO RIGIDIZADOR 2,00 M.</v>
          </cell>
          <cell r="J14" t="str">
            <v>U.</v>
          </cell>
          <cell r="K14" t="str">
            <v>†</v>
          </cell>
          <cell r="L14">
            <v>3.0500000000000002E-3</v>
          </cell>
          <cell r="Z14" t="e">
            <v>#VALUE!</v>
          </cell>
          <cell r="AA14" t="str">
            <v>†</v>
          </cell>
          <cell r="AC14" t="e">
            <v>#N/A</v>
          </cell>
          <cell r="AF14" t="e">
            <v>#N/A</v>
          </cell>
          <cell r="AI14" t="e">
            <v>#N/A</v>
          </cell>
          <cell r="AL14" t="e">
            <v>#N/A</v>
          </cell>
          <cell r="AO14" t="e">
            <v>#N/A</v>
          </cell>
          <cell r="AR14" t="e">
            <v>#N/A</v>
          </cell>
          <cell r="AU14" t="e">
            <v>#N/A</v>
          </cell>
          <cell r="AW14" t="str">
            <v>Tensor 10 mm</v>
          </cell>
          <cell r="AX14">
            <v>0.1</v>
          </cell>
          <cell r="AY14">
            <v>2</v>
          </cell>
          <cell r="BA14" t="e">
            <v>#N/A</v>
          </cell>
          <cell r="BF14" t="e">
            <v>#N/A</v>
          </cell>
          <cell r="BG14" t="str">
            <v>†</v>
          </cell>
          <cell r="BK14" t="str">
            <v>2 Ayudantes en general (E.O. E2)</v>
          </cell>
          <cell r="BL14">
            <v>1</v>
          </cell>
          <cell r="BM14">
            <v>2.44</v>
          </cell>
          <cell r="BZ14">
            <v>40</v>
          </cell>
          <cell r="CA14">
            <v>6.0999999999999999E-2</v>
          </cell>
          <cell r="CB14" t="str">
            <v>†</v>
          </cell>
          <cell r="CC14" t="e">
            <v>#N/A</v>
          </cell>
          <cell r="CD14" t="e">
            <v>#N/A</v>
          </cell>
          <cell r="CE14" t="e">
            <v>#N/A</v>
          </cell>
          <cell r="CF14">
            <v>1</v>
          </cell>
          <cell r="CG14" t="e">
            <v>#N/A</v>
          </cell>
        </row>
        <row r="15">
          <cell r="G15">
            <v>14</v>
          </cell>
          <cell r="I15" t="str">
            <v>TUBERIA POLIETILENO REFORZADA 1/2"</v>
          </cell>
          <cell r="J15" t="str">
            <v>M1</v>
          </cell>
          <cell r="K15" t="str">
            <v>†</v>
          </cell>
          <cell r="L15">
            <v>4.9400000000000008E-3</v>
          </cell>
          <cell r="Z15" t="e">
            <v>#VALUE!</v>
          </cell>
          <cell r="AA15" t="str">
            <v>†</v>
          </cell>
          <cell r="AB15" t="str">
            <v>Tubo polietileno ref. 1/2"</v>
          </cell>
          <cell r="AC15" t="e">
            <v>#N/A</v>
          </cell>
          <cell r="AD15">
            <v>1</v>
          </cell>
          <cell r="AE15" t="str">
            <v>Accesorios 1/2" HG</v>
          </cell>
          <cell r="AF15">
            <v>0.57999999999999996</v>
          </cell>
          <cell r="AG15">
            <v>0.1</v>
          </cell>
          <cell r="AI15" t="e">
            <v>#N/A</v>
          </cell>
          <cell r="AL15" t="e">
            <v>#N/A</v>
          </cell>
          <cell r="AO15" t="e">
            <v>#N/A</v>
          </cell>
          <cell r="AR15" t="e">
            <v>#N/A</v>
          </cell>
          <cell r="AU15" t="e">
            <v>#N/A</v>
          </cell>
          <cell r="AX15" t="e">
            <v>#N/A</v>
          </cell>
          <cell r="BA15" t="e">
            <v>#N/A</v>
          </cell>
          <cell r="BF15" t="e">
            <v>#N/A</v>
          </cell>
          <cell r="BG15" t="str">
            <v>†</v>
          </cell>
          <cell r="BH15" t="str">
            <v>3 Albañil, pintor, fierrero (E.O. D2)</v>
          </cell>
          <cell r="BI15">
            <v>1</v>
          </cell>
          <cell r="BJ15">
            <v>2.4700000000000002</v>
          </cell>
          <cell r="BZ15">
            <v>25</v>
          </cell>
          <cell r="CA15">
            <v>9.8800000000000013E-2</v>
          </cell>
          <cell r="CB15" t="str">
            <v>†</v>
          </cell>
          <cell r="CC15" t="e">
            <v>#N/A</v>
          </cell>
          <cell r="CD15" t="e">
            <v>#N/A</v>
          </cell>
          <cell r="CE15" t="e">
            <v>#N/A</v>
          </cell>
          <cell r="CF15">
            <v>1</v>
          </cell>
        </row>
        <row r="16">
          <cell r="G16">
            <v>15</v>
          </cell>
          <cell r="I16" t="str">
            <v>ANEXO VENTANAS</v>
          </cell>
          <cell r="J16" t="str">
            <v>M2</v>
          </cell>
          <cell r="K16" t="str">
            <v>†</v>
          </cell>
          <cell r="L16">
            <v>1.2275000000000001E-2</v>
          </cell>
          <cell r="M16" t="str">
            <v>Soldadora</v>
          </cell>
          <cell r="N16">
            <v>1</v>
          </cell>
          <cell r="O16">
            <v>1</v>
          </cell>
          <cell r="Y16">
            <v>20</v>
          </cell>
          <cell r="Z16">
            <v>6.2275000000000004E-2</v>
          </cell>
          <cell r="AA16" t="str">
            <v>†</v>
          </cell>
          <cell r="AC16" t="e">
            <v>#N/A</v>
          </cell>
          <cell r="AF16" t="e">
            <v>#N/A</v>
          </cell>
          <cell r="AI16" t="e">
            <v>#N/A</v>
          </cell>
          <cell r="AK16" t="str">
            <v>Angulo 1" x 1/8"</v>
          </cell>
          <cell r="AL16">
            <v>0.52</v>
          </cell>
          <cell r="AM16">
            <v>2.2639999999999998</v>
          </cell>
          <cell r="AN16" t="str">
            <v>Electrodo</v>
          </cell>
          <cell r="AO16">
            <v>3.44</v>
          </cell>
          <cell r="AP16">
            <v>0.1</v>
          </cell>
          <cell r="AR16" t="e">
            <v>#N/A</v>
          </cell>
          <cell r="AT16" t="str">
            <v>Pintura anticorrosiva</v>
          </cell>
          <cell r="AU16">
            <v>3.01</v>
          </cell>
          <cell r="AV16">
            <v>0.05</v>
          </cell>
          <cell r="AW16" t="str">
            <v>Tee 1"*1/8"</v>
          </cell>
          <cell r="AX16">
            <v>0.87</v>
          </cell>
          <cell r="AY16">
            <v>1.597</v>
          </cell>
          <cell r="BA16" t="e">
            <v>#N/A</v>
          </cell>
          <cell r="BF16" t="e">
            <v>#N/A</v>
          </cell>
          <cell r="BG16" t="str">
            <v>†</v>
          </cell>
          <cell r="BK16" t="str">
            <v>2 Ayudantes en general (E.O. E2)</v>
          </cell>
          <cell r="BL16">
            <v>1</v>
          </cell>
          <cell r="BM16">
            <v>2.44</v>
          </cell>
          <cell r="BN16" t="str">
            <v>3 Albañil, pintor, fierrero (E.O. D2)</v>
          </cell>
          <cell r="BO16">
            <v>1</v>
          </cell>
          <cell r="BP16">
            <v>2.4700000000000002</v>
          </cell>
          <cell r="BZ16">
            <v>20</v>
          </cell>
          <cell r="CA16">
            <v>0.2455</v>
          </cell>
          <cell r="CB16" t="str">
            <v>†</v>
          </cell>
          <cell r="CC16" t="e">
            <v>#N/A</v>
          </cell>
          <cell r="CD16" t="e">
            <v>#N/A</v>
          </cell>
          <cell r="CE16" t="e">
            <v>#N/A</v>
          </cell>
          <cell r="CF16">
            <v>1</v>
          </cell>
          <cell r="CG16" t="e">
            <v>#N/A</v>
          </cell>
        </row>
        <row r="17">
          <cell r="G17">
            <v>16</v>
          </cell>
          <cell r="I17" t="str">
            <v>ANEXO VIGAS</v>
          </cell>
          <cell r="J17" t="str">
            <v>U.</v>
          </cell>
          <cell r="K17" t="str">
            <v>†</v>
          </cell>
          <cell r="L17">
            <v>0.14441176470588235</v>
          </cell>
          <cell r="M17" t="str">
            <v>Soldadora</v>
          </cell>
          <cell r="N17">
            <v>1</v>
          </cell>
          <cell r="O17">
            <v>1</v>
          </cell>
          <cell r="Y17">
            <v>1.7</v>
          </cell>
          <cell r="Z17">
            <v>0.73264705882352943</v>
          </cell>
          <cell r="AA17" t="str">
            <v>†</v>
          </cell>
          <cell r="AC17" t="e">
            <v>#N/A</v>
          </cell>
          <cell r="AF17" t="e">
            <v>#N/A</v>
          </cell>
          <cell r="AI17" t="e">
            <v>#N/A</v>
          </cell>
          <cell r="AK17" t="str">
            <v>Perfil G 100*50*15 e=2mm.</v>
          </cell>
          <cell r="AL17">
            <v>1.65</v>
          </cell>
          <cell r="AM17">
            <v>9.1</v>
          </cell>
          <cell r="AN17" t="str">
            <v>Electrodo</v>
          </cell>
          <cell r="AO17">
            <v>3.44</v>
          </cell>
          <cell r="AP17">
            <v>0.6</v>
          </cell>
          <cell r="AQ17" t="str">
            <v>Tol 1/20"</v>
          </cell>
          <cell r="AR17">
            <v>6.21</v>
          </cell>
          <cell r="AS17">
            <v>1.4E-2</v>
          </cell>
          <cell r="AT17" t="str">
            <v>Pintura anticorrosiva</v>
          </cell>
          <cell r="AU17">
            <v>3.01</v>
          </cell>
          <cell r="AV17">
            <v>4.2000000000000003E-2</v>
          </cell>
          <cell r="AW17" t="str">
            <v>Perfil G 100*50 e=2mm.</v>
          </cell>
          <cell r="AX17">
            <v>1.02</v>
          </cell>
          <cell r="AY17">
            <v>2.8</v>
          </cell>
          <cell r="AZ17" t="str">
            <v>Pernos</v>
          </cell>
          <cell r="BA17" t="e">
            <v>#N/A</v>
          </cell>
          <cell r="BB17">
            <v>4</v>
          </cell>
          <cell r="BF17" t="e">
            <v>#N/A</v>
          </cell>
          <cell r="BG17" t="str">
            <v>†</v>
          </cell>
          <cell r="BK17" t="str">
            <v>2 Ayudantes en general (E.O. E2)</v>
          </cell>
          <cell r="BL17">
            <v>1</v>
          </cell>
          <cell r="BM17">
            <v>2.44</v>
          </cell>
          <cell r="BN17" t="str">
            <v>3 Albañil, pintor, fierrero (E.O. D2)</v>
          </cell>
          <cell r="BO17">
            <v>1</v>
          </cell>
          <cell r="BP17">
            <v>2.4700000000000002</v>
          </cell>
          <cell r="BZ17">
            <v>1.7</v>
          </cell>
          <cell r="CA17">
            <v>2.888235294117647</v>
          </cell>
          <cell r="CB17" t="str">
            <v>†</v>
          </cell>
          <cell r="CC17" t="e">
            <v>#N/A</v>
          </cell>
          <cell r="CD17" t="e">
            <v>#N/A</v>
          </cell>
          <cell r="CE17" t="e">
            <v>#N/A</v>
          </cell>
          <cell r="CF17">
            <v>1</v>
          </cell>
          <cell r="CG17" t="e">
            <v>#N/A</v>
          </cell>
        </row>
        <row r="18">
          <cell r="G18">
            <v>17</v>
          </cell>
          <cell r="I18" t="str">
            <v>ARRIOSTRES H.A. 10X15 CM.</v>
          </cell>
          <cell r="J18" t="str">
            <v>ML</v>
          </cell>
          <cell r="K18" t="str">
            <v>†</v>
          </cell>
          <cell r="L18">
            <v>1.402857142857143E-2</v>
          </cell>
          <cell r="M18" t="str">
            <v>Hormigonera</v>
          </cell>
          <cell r="N18">
            <v>1</v>
          </cell>
          <cell r="O18">
            <v>3</v>
          </cell>
          <cell r="Y18">
            <v>70</v>
          </cell>
          <cell r="Z18">
            <v>5.6885714285714289E-2</v>
          </cell>
          <cell r="AA18" t="str">
            <v>†</v>
          </cell>
          <cell r="AB18" t="str">
            <v>Cemento</v>
          </cell>
          <cell r="AC18">
            <v>6.31</v>
          </cell>
          <cell r="AD18">
            <v>9.7000000000000003E-2</v>
          </cell>
          <cell r="AE18" t="str">
            <v>Arena</v>
          </cell>
          <cell r="AF18">
            <v>8.73</v>
          </cell>
          <cell r="AG18">
            <v>7.0000000000000001E-3</v>
          </cell>
          <cell r="AH18" t="str">
            <v>Ripio</v>
          </cell>
          <cell r="AI18">
            <v>9.6999999999999993</v>
          </cell>
          <cell r="AJ18">
            <v>0.02</v>
          </cell>
          <cell r="AK18" t="str">
            <v>Tablas</v>
          </cell>
          <cell r="AL18">
            <v>1.21</v>
          </cell>
          <cell r="AM18">
            <v>1</v>
          </cell>
          <cell r="AN18" t="str">
            <v>Clavos</v>
          </cell>
          <cell r="AO18">
            <v>0.97</v>
          </cell>
          <cell r="AP18">
            <v>0.1</v>
          </cell>
          <cell r="AQ18" t="str">
            <v>Pingos</v>
          </cell>
          <cell r="AR18">
            <v>0.78</v>
          </cell>
          <cell r="AS18">
            <v>1</v>
          </cell>
          <cell r="AT18" t="str">
            <v>Acero de refuerzo</v>
          </cell>
          <cell r="AU18">
            <v>1.0900000000000001</v>
          </cell>
          <cell r="AV18">
            <v>2.2000000000000002</v>
          </cell>
          <cell r="AW18" t="str">
            <v>Alambre de amarre</v>
          </cell>
          <cell r="AX18">
            <v>1.36</v>
          </cell>
          <cell r="AY18">
            <v>0.08</v>
          </cell>
          <cell r="AZ18" t="str">
            <v>Agua</v>
          </cell>
          <cell r="BA18">
            <v>0.39</v>
          </cell>
          <cell r="BB18">
            <v>0.02</v>
          </cell>
          <cell r="BF18">
            <v>5.4687800000000006</v>
          </cell>
          <cell r="BG18" t="str">
            <v>†</v>
          </cell>
          <cell r="BH18" t="str">
            <v>1 Peon(E.O. E2)</v>
          </cell>
          <cell r="BI18">
            <v>4</v>
          </cell>
          <cell r="BJ18">
            <v>2.44</v>
          </cell>
          <cell r="BK18" t="str">
            <v>3 Albañil, pintor, fierrero (E.O. D2)</v>
          </cell>
          <cell r="BL18">
            <v>4</v>
          </cell>
          <cell r="BM18">
            <v>2.4700000000000002</v>
          </cell>
          <cell r="BZ18">
            <v>70</v>
          </cell>
          <cell r="CA18">
            <v>0.28057142857142858</v>
          </cell>
          <cell r="CB18" t="str">
            <v>†</v>
          </cell>
          <cell r="CC18">
            <v>5.8062371428571433</v>
          </cell>
          <cell r="CD18">
            <v>1.1612474285714287</v>
          </cell>
          <cell r="CE18">
            <v>6.97</v>
          </cell>
          <cell r="CF18">
            <v>1</v>
          </cell>
          <cell r="CG18">
            <v>6.97</v>
          </cell>
        </row>
        <row r="19">
          <cell r="G19">
            <v>18</v>
          </cell>
          <cell r="I19" t="str">
            <v>ARRIOSTRES H.A. 15X15 CM.</v>
          </cell>
          <cell r="J19" t="str">
            <v>ML</v>
          </cell>
          <cell r="K19" t="str">
            <v>†</v>
          </cell>
          <cell r="L19">
            <v>1.6341666666666668E-2</v>
          </cell>
          <cell r="M19" t="str">
            <v>Hormigonera</v>
          </cell>
          <cell r="N19">
            <v>1</v>
          </cell>
          <cell r="O19">
            <v>3</v>
          </cell>
          <cell r="Y19">
            <v>60</v>
          </cell>
          <cell r="Z19">
            <v>6.6341666666666674E-2</v>
          </cell>
          <cell r="AA19" t="str">
            <v>†</v>
          </cell>
          <cell r="AB19" t="str">
            <v>Cemento</v>
          </cell>
          <cell r="AC19">
            <v>6.31</v>
          </cell>
          <cell r="AD19">
            <v>0.14599999999999999</v>
          </cell>
          <cell r="AE19" t="str">
            <v>Arena</v>
          </cell>
          <cell r="AF19">
            <v>8.73</v>
          </cell>
          <cell r="AG19">
            <v>0.01</v>
          </cell>
          <cell r="AH19" t="str">
            <v>Ripio</v>
          </cell>
          <cell r="AI19">
            <v>9.6999999999999993</v>
          </cell>
          <cell r="AJ19">
            <v>2.1000000000000001E-2</v>
          </cell>
          <cell r="AK19" t="str">
            <v>Tablas</v>
          </cell>
          <cell r="AL19">
            <v>1.21</v>
          </cell>
          <cell r="AM19">
            <v>1</v>
          </cell>
          <cell r="AN19" t="str">
            <v>Clavos</v>
          </cell>
          <cell r="AO19">
            <v>0.97</v>
          </cell>
          <cell r="AP19">
            <v>0.1</v>
          </cell>
          <cell r="AQ19" t="str">
            <v>Pingos</v>
          </cell>
          <cell r="AR19">
            <v>0.78</v>
          </cell>
          <cell r="AS19">
            <v>1</v>
          </cell>
          <cell r="AT19" t="str">
            <v>Acero de refuerzo</v>
          </cell>
          <cell r="AU19">
            <v>1.0900000000000001</v>
          </cell>
          <cell r="AV19">
            <v>2.2000000000000002</v>
          </cell>
          <cell r="AW19" t="str">
            <v>Alambre de amarre</v>
          </cell>
          <cell r="AX19">
            <v>1.36</v>
          </cell>
          <cell r="AY19">
            <v>0.08</v>
          </cell>
          <cell r="AZ19" t="str">
            <v>Agua</v>
          </cell>
          <cell r="BA19">
            <v>0.39</v>
          </cell>
          <cell r="BB19">
            <v>0.02</v>
          </cell>
          <cell r="BF19">
            <v>5.81386</v>
          </cell>
          <cell r="BG19" t="str">
            <v>†</v>
          </cell>
          <cell r="BH19" t="str">
            <v>1 Peon(E.O. E2)</v>
          </cell>
          <cell r="BI19">
            <v>5</v>
          </cell>
          <cell r="BJ19">
            <v>2.44</v>
          </cell>
          <cell r="BK19" t="str">
            <v>3 Albañil, pintor, fierrero (E.O. D2)</v>
          </cell>
          <cell r="BL19">
            <v>3</v>
          </cell>
          <cell r="BM19">
            <v>2.4700000000000002</v>
          </cell>
          <cell r="BZ19">
            <v>60</v>
          </cell>
          <cell r="CA19">
            <v>0.32683333333333331</v>
          </cell>
          <cell r="CB19" t="str">
            <v>†</v>
          </cell>
          <cell r="CC19">
            <v>6.2070349999999994</v>
          </cell>
          <cell r="CD19">
            <v>1.2414069999999999</v>
          </cell>
          <cell r="CE19">
            <v>7.45</v>
          </cell>
          <cell r="CF19">
            <v>1</v>
          </cell>
          <cell r="CG19">
            <v>7.45</v>
          </cell>
        </row>
        <row r="20">
          <cell r="G20">
            <v>19</v>
          </cell>
          <cell r="I20" t="str">
            <v>BAJANTES  PVC DESAGUE 110mm</v>
          </cell>
          <cell r="J20" t="str">
            <v>ML</v>
          </cell>
          <cell r="K20" t="str">
            <v>†</v>
          </cell>
          <cell r="L20">
            <v>2.9460000000000004E-2</v>
          </cell>
          <cell r="Z20" t="e">
            <v>#VALUE!</v>
          </cell>
          <cell r="AA20" t="str">
            <v>†</v>
          </cell>
          <cell r="AB20" t="str">
            <v>Pega</v>
          </cell>
          <cell r="AC20">
            <v>9.6999999999999993</v>
          </cell>
          <cell r="AD20">
            <v>0.01</v>
          </cell>
          <cell r="AE20" t="str">
            <v>Tubo PVC 110mm</v>
          </cell>
          <cell r="AF20">
            <v>10.19</v>
          </cell>
          <cell r="AG20">
            <v>0.34</v>
          </cell>
          <cell r="AH20" t="str">
            <v>Codo PVC 100mm</v>
          </cell>
          <cell r="AI20">
            <v>2.23</v>
          </cell>
          <cell r="AJ20">
            <v>1</v>
          </cell>
          <cell r="AU20" t="e">
            <v>#N/A</v>
          </cell>
          <cell r="AX20" t="e">
            <v>#N/A</v>
          </cell>
          <cell r="BA20" t="e">
            <v>#N/A</v>
          </cell>
          <cell r="BF20" t="e">
            <v>#N/A</v>
          </cell>
          <cell r="BG20" t="str">
            <v>†</v>
          </cell>
          <cell r="BH20" t="str">
            <v>2 Ayudantes en general (E.O. E2)</v>
          </cell>
          <cell r="BI20">
            <v>3</v>
          </cell>
          <cell r="BJ20">
            <v>2.44</v>
          </cell>
          <cell r="BK20" t="str">
            <v>3 Albañil, pintor, fierrero (E.O. D2)</v>
          </cell>
          <cell r="BL20">
            <v>3</v>
          </cell>
          <cell r="BM20">
            <v>2.4700000000000002</v>
          </cell>
          <cell r="BZ20">
            <v>25</v>
          </cell>
          <cell r="CA20">
            <v>0.58920000000000006</v>
          </cell>
          <cell r="CB20" t="str">
            <v>†</v>
          </cell>
          <cell r="CC20" t="e">
            <v>#N/A</v>
          </cell>
          <cell r="CD20" t="e">
            <v>#N/A</v>
          </cell>
          <cell r="CE20" t="e">
            <v>#N/A</v>
          </cell>
          <cell r="CF20">
            <v>1</v>
          </cell>
          <cell r="CG20" t="e">
            <v>#N/A</v>
          </cell>
        </row>
        <row r="21">
          <cell r="G21">
            <v>20</v>
          </cell>
          <cell r="I21" t="str">
            <v xml:space="preserve">BALDOSA GRANITICA EN GRADAS </v>
          </cell>
          <cell r="J21" t="str">
            <v>M2</v>
          </cell>
          <cell r="K21" t="str">
            <v>†</v>
          </cell>
          <cell r="L21">
            <v>7.064285714285716E-2</v>
          </cell>
          <cell r="M21" t="str">
            <v>Pulidora</v>
          </cell>
          <cell r="N21">
            <v>1</v>
          </cell>
          <cell r="O21">
            <v>1</v>
          </cell>
          <cell r="Y21">
            <v>7</v>
          </cell>
          <cell r="Z21">
            <v>0.21350000000000002</v>
          </cell>
          <cell r="AA21" t="str">
            <v>†</v>
          </cell>
          <cell r="AB21" t="str">
            <v>Cemento</v>
          </cell>
          <cell r="AC21">
            <v>6.31</v>
          </cell>
          <cell r="AD21">
            <v>0.15</v>
          </cell>
          <cell r="AE21" t="str">
            <v>Arena</v>
          </cell>
          <cell r="AF21">
            <v>8.73</v>
          </cell>
          <cell r="AG21">
            <v>2.4E-2</v>
          </cell>
          <cell r="AI21" t="e">
            <v>#N/A</v>
          </cell>
          <cell r="AK21" t="str">
            <v>Cemento blanco</v>
          </cell>
          <cell r="AL21">
            <v>0.26</v>
          </cell>
          <cell r="AM21">
            <v>0.1</v>
          </cell>
          <cell r="AO21" t="e">
            <v>#N/A</v>
          </cell>
          <cell r="AP21">
            <v>0.05</v>
          </cell>
          <cell r="AQ21" t="str">
            <v>Baldosa granítica</v>
          </cell>
          <cell r="AR21" t="e">
            <v>#N/A</v>
          </cell>
          <cell r="AS21">
            <v>1</v>
          </cell>
          <cell r="AU21" t="e">
            <v>#N/A</v>
          </cell>
          <cell r="AX21" t="e">
            <v>#N/A</v>
          </cell>
          <cell r="AZ21" t="str">
            <v>Agua</v>
          </cell>
          <cell r="BA21">
            <v>0.39</v>
          </cell>
          <cell r="BB21">
            <v>0.01</v>
          </cell>
          <cell r="BF21" t="e">
            <v>#N/A</v>
          </cell>
          <cell r="BG21" t="str">
            <v>†</v>
          </cell>
          <cell r="BH21" t="str">
            <v>1 Peon(E.O. E2)</v>
          </cell>
          <cell r="BI21">
            <v>1</v>
          </cell>
          <cell r="BJ21">
            <v>2.44</v>
          </cell>
          <cell r="BK21" t="str">
            <v>2 Ayudantes en general (E.O. E2)</v>
          </cell>
          <cell r="BL21">
            <v>1</v>
          </cell>
          <cell r="BM21">
            <v>2.44</v>
          </cell>
          <cell r="BN21" t="str">
            <v>3 Albañil, pintor, fierrero (E.O. D2)</v>
          </cell>
          <cell r="BO21">
            <v>1</v>
          </cell>
          <cell r="BP21">
            <v>2.4700000000000002</v>
          </cell>
          <cell r="BQ21" t="str">
            <v>4 Maestro de obra (E.O. C2)</v>
          </cell>
          <cell r="BR21">
            <v>1</v>
          </cell>
          <cell r="BS21">
            <v>2.54</v>
          </cell>
          <cell r="BZ21">
            <v>7</v>
          </cell>
          <cell r="CA21">
            <v>1.412857142857143</v>
          </cell>
          <cell r="CB21" t="str">
            <v>†</v>
          </cell>
          <cell r="CC21" t="e">
            <v>#N/A</v>
          </cell>
          <cell r="CD21" t="e">
            <v>#N/A</v>
          </cell>
          <cell r="CE21" t="e">
            <v>#N/A</v>
          </cell>
          <cell r="CF21">
            <v>1</v>
          </cell>
          <cell r="CG21" t="e">
            <v>#N/A</v>
          </cell>
        </row>
        <row r="22">
          <cell r="G22">
            <v>21</v>
          </cell>
          <cell r="I22" t="str">
            <v>BARREDERAS DE  CERAMICA 0,10X0,30</v>
          </cell>
          <cell r="J22" t="str">
            <v>ML</v>
          </cell>
          <cell r="K22" t="str">
            <v>†</v>
          </cell>
          <cell r="L22">
            <v>8.2333333333333338E-3</v>
          </cell>
          <cell r="Z22" t="e">
            <v>#VALUE!</v>
          </cell>
          <cell r="AA22" t="str">
            <v>†</v>
          </cell>
          <cell r="AB22" t="str">
            <v>Barredera de ceramica 0,10x0,30</v>
          </cell>
          <cell r="AC22">
            <v>0.57999999999999996</v>
          </cell>
          <cell r="AD22">
            <v>1</v>
          </cell>
          <cell r="AE22" t="str">
            <v>Porcelana para emporar</v>
          </cell>
          <cell r="AF22">
            <v>0.97</v>
          </cell>
          <cell r="AG22">
            <v>0.1</v>
          </cell>
          <cell r="AH22" t="str">
            <v>Agua</v>
          </cell>
          <cell r="AI22">
            <v>0.39</v>
          </cell>
          <cell r="AJ22">
            <v>0.01</v>
          </cell>
          <cell r="AR22" t="e">
            <v>#N/A</v>
          </cell>
          <cell r="AU22" t="e">
            <v>#N/A</v>
          </cell>
          <cell r="AX22" t="e">
            <v>#N/A</v>
          </cell>
          <cell r="BA22" t="e">
            <v>#N/A</v>
          </cell>
          <cell r="BF22" t="e">
            <v>#N/A</v>
          </cell>
          <cell r="BG22" t="str">
            <v>†</v>
          </cell>
          <cell r="BN22" t="str">
            <v>3 Albañil, pintor, fierrero (E.O. D2)</v>
          </cell>
          <cell r="BO22">
            <v>1</v>
          </cell>
          <cell r="BP22">
            <v>2.4700000000000002</v>
          </cell>
          <cell r="BZ22">
            <v>15</v>
          </cell>
          <cell r="CA22">
            <v>0.16466666666666668</v>
          </cell>
          <cell r="CB22" t="str">
            <v>†</v>
          </cell>
          <cell r="CC22" t="e">
            <v>#N/A</v>
          </cell>
          <cell r="CD22" t="e">
            <v>#N/A</v>
          </cell>
          <cell r="CE22" t="e">
            <v>#N/A</v>
          </cell>
          <cell r="CF22">
            <v>1</v>
          </cell>
          <cell r="CG22" t="e">
            <v>#N/A</v>
          </cell>
        </row>
        <row r="23">
          <cell r="G23">
            <v>22</v>
          </cell>
          <cell r="I23" t="str">
            <v>BERMAS DE H.S. f''c=210 Kg/cm²</v>
          </cell>
          <cell r="J23" t="str">
            <v>M3</v>
          </cell>
          <cell r="K23" t="str">
            <v>†</v>
          </cell>
          <cell r="L23">
            <v>8.8239999999999999E-2</v>
          </cell>
          <cell r="M23" t="str">
            <v>Hormigonera</v>
          </cell>
          <cell r="N23">
            <v>1</v>
          </cell>
          <cell r="O23">
            <v>3</v>
          </cell>
          <cell r="X23" t="e">
            <v>#N/A</v>
          </cell>
          <cell r="Y23">
            <v>7</v>
          </cell>
          <cell r="Z23" t="e">
            <v>#N/A</v>
          </cell>
          <cell r="AA23" t="str">
            <v>†</v>
          </cell>
          <cell r="AB23" t="str">
            <v>Cemento</v>
          </cell>
          <cell r="AC23">
            <v>6.31</v>
          </cell>
          <cell r="AD23">
            <v>7</v>
          </cell>
          <cell r="AE23" t="str">
            <v>Arena</v>
          </cell>
          <cell r="AF23">
            <v>8.73</v>
          </cell>
          <cell r="AG23">
            <v>0.47499999999999998</v>
          </cell>
          <cell r="AH23" t="str">
            <v>Ripio</v>
          </cell>
          <cell r="AI23">
            <v>9.6999999999999993</v>
          </cell>
          <cell r="AJ23">
            <v>0.95</v>
          </cell>
          <cell r="AK23" t="str">
            <v>Agua</v>
          </cell>
          <cell r="AL23">
            <v>0.39</v>
          </cell>
          <cell r="AM23">
            <v>0.3</v>
          </cell>
          <cell r="AU23" t="e">
            <v>#N/A</v>
          </cell>
          <cell r="AX23" t="e">
            <v>#N/A</v>
          </cell>
          <cell r="BF23" t="e">
            <v>#N/A</v>
          </cell>
          <cell r="BG23" t="str">
            <v>†</v>
          </cell>
          <cell r="BH23" t="str">
            <v>1 Peon(E.O. E2)</v>
          </cell>
          <cell r="BI23">
            <v>5</v>
          </cell>
          <cell r="BJ23">
            <v>2.44</v>
          </cell>
          <cell r="BK23" t="str">
            <v>4 Maestro de obra (E.O. C2)</v>
          </cell>
          <cell r="BL23">
            <v>0.2</v>
          </cell>
          <cell r="BM23">
            <v>2.54</v>
          </cell>
          <cell r="BN23" t="str">
            <v>3 Albañil, pintor, fierrero (E.O. D2)</v>
          </cell>
          <cell r="BO23">
            <v>2</v>
          </cell>
          <cell r="BP23">
            <v>2.4700000000000002</v>
          </cell>
          <cell r="BZ23">
            <v>10</v>
          </cell>
          <cell r="CA23">
            <v>1.7647999999999999</v>
          </cell>
          <cell r="CB23" t="str">
            <v>†</v>
          </cell>
          <cell r="CC23" t="e">
            <v>#N/A</v>
          </cell>
          <cell r="CD23" t="e">
            <v>#N/A</v>
          </cell>
          <cell r="CE23" t="e">
            <v>#N/A</v>
          </cell>
          <cell r="CF23">
            <v>1</v>
          </cell>
          <cell r="CG23" t="e">
            <v>#N/A</v>
          </cell>
        </row>
        <row r="24">
          <cell r="G24">
            <v>23</v>
          </cell>
          <cell r="I24" t="str">
            <v>BORDILLO DE HORMIGON SIMPLE  0,50 x 0,20m</v>
          </cell>
          <cell r="J24" t="str">
            <v>ML</v>
          </cell>
          <cell r="K24" t="str">
            <v>†</v>
          </cell>
          <cell r="L24">
            <v>1.8418750000000001E-2</v>
          </cell>
          <cell r="M24" t="str">
            <v>Hormigonera</v>
          </cell>
          <cell r="N24">
            <v>1</v>
          </cell>
          <cell r="O24">
            <v>3</v>
          </cell>
          <cell r="P24" t="str">
            <v>Vibrador</v>
          </cell>
          <cell r="Q24">
            <v>1</v>
          </cell>
          <cell r="R24">
            <v>2</v>
          </cell>
          <cell r="X24" t="e">
            <v>#N/A</v>
          </cell>
          <cell r="Y24">
            <v>1</v>
          </cell>
          <cell r="Z24" t="e">
            <v>#N/A</v>
          </cell>
          <cell r="AA24" t="str">
            <v>†</v>
          </cell>
          <cell r="AB24" t="str">
            <v>Cemento</v>
          </cell>
          <cell r="AC24">
            <v>6.31</v>
          </cell>
          <cell r="AD24">
            <v>0.65</v>
          </cell>
          <cell r="AE24" t="str">
            <v>Arena</v>
          </cell>
          <cell r="AF24">
            <v>8.73</v>
          </cell>
          <cell r="AG24">
            <v>7.0000000000000007E-2</v>
          </cell>
          <cell r="AH24" t="str">
            <v>Ripio</v>
          </cell>
          <cell r="AI24">
            <v>9.6999999999999993</v>
          </cell>
          <cell r="AJ24">
            <v>9.5000000000000001E-2</v>
          </cell>
          <cell r="AK24" t="str">
            <v xml:space="preserve">Encofrado metálico. </v>
          </cell>
          <cell r="AL24">
            <v>1.07</v>
          </cell>
          <cell r="AM24">
            <v>1</v>
          </cell>
          <cell r="AN24" t="str">
            <v>Agua</v>
          </cell>
          <cell r="AO24">
            <v>0.39</v>
          </cell>
          <cell r="AP24">
            <v>0.03</v>
          </cell>
          <cell r="AR24" t="e">
            <v>#N/A</v>
          </cell>
          <cell r="AU24" t="e">
            <v>#N/A</v>
          </cell>
          <cell r="AX24" t="e">
            <v>#N/A</v>
          </cell>
          <cell r="BA24" t="e">
            <v>#N/A</v>
          </cell>
          <cell r="BF24" t="e">
            <v>#N/A</v>
          </cell>
          <cell r="BG24" t="str">
            <v>†</v>
          </cell>
          <cell r="BH24" t="str">
            <v>1 Peon(E.O. E2)</v>
          </cell>
          <cell r="BI24">
            <v>8</v>
          </cell>
          <cell r="BJ24">
            <v>2.44</v>
          </cell>
          <cell r="BK24" t="str">
            <v>3 Albañil, pintor, fierrero (E.O. D2)</v>
          </cell>
          <cell r="BL24">
            <v>3</v>
          </cell>
          <cell r="BM24">
            <v>2.4700000000000002</v>
          </cell>
          <cell r="BN24" t="str">
            <v>4 Maestro de obra (E.O. C2)</v>
          </cell>
          <cell r="BO24">
            <v>1</v>
          </cell>
          <cell r="BP24">
            <v>2.54</v>
          </cell>
          <cell r="BZ24">
            <v>80</v>
          </cell>
          <cell r="CA24">
            <v>0.36837500000000001</v>
          </cell>
          <cell r="CB24" t="str">
            <v>†</v>
          </cell>
          <cell r="CC24" t="e">
            <v>#N/A</v>
          </cell>
          <cell r="CD24" t="e">
            <v>#N/A</v>
          </cell>
          <cell r="CE24" t="e">
            <v>#N/A</v>
          </cell>
          <cell r="CF24">
            <v>1</v>
          </cell>
          <cell r="CG24" t="e">
            <v>#N/A</v>
          </cell>
        </row>
        <row r="25">
          <cell r="G25">
            <v>24</v>
          </cell>
          <cell r="I25" t="str">
            <v>BORDILLOS DE H.S</v>
          </cell>
          <cell r="J25" t="str">
            <v>ML</v>
          </cell>
          <cell r="K25" t="str">
            <v>†</v>
          </cell>
          <cell r="L25">
            <v>4.0791666666666671E-2</v>
          </cell>
          <cell r="Z25" t="e">
            <v>#VALUE!</v>
          </cell>
          <cell r="AA25" t="str">
            <v>†</v>
          </cell>
          <cell r="AB25" t="str">
            <v>Cemento</v>
          </cell>
          <cell r="AC25">
            <v>6.31</v>
          </cell>
          <cell r="AD25">
            <v>0.2</v>
          </cell>
          <cell r="AE25" t="str">
            <v>Arena</v>
          </cell>
          <cell r="AF25">
            <v>8.73</v>
          </cell>
          <cell r="AG25">
            <v>1.4999999999999999E-2</v>
          </cell>
          <cell r="AH25" t="str">
            <v>Ripio</v>
          </cell>
          <cell r="AI25">
            <v>9.6999999999999993</v>
          </cell>
          <cell r="AJ25">
            <v>0.04</v>
          </cell>
          <cell r="AK25" t="str">
            <v>Tablas</v>
          </cell>
          <cell r="AL25">
            <v>1.21</v>
          </cell>
          <cell r="AM25">
            <v>1</v>
          </cell>
          <cell r="AN25" t="str">
            <v>Clavos</v>
          </cell>
          <cell r="AO25">
            <v>0.97</v>
          </cell>
          <cell r="AP25">
            <v>0.01</v>
          </cell>
          <cell r="AR25" t="e">
            <v>#N/A</v>
          </cell>
          <cell r="AU25" t="e">
            <v>#N/A</v>
          </cell>
          <cell r="AX25" t="e">
            <v>#N/A</v>
          </cell>
          <cell r="AZ25" t="str">
            <v>Agua</v>
          </cell>
          <cell r="BA25">
            <v>0.39</v>
          </cell>
          <cell r="BB25">
            <v>0.01</v>
          </cell>
          <cell r="BF25" t="e">
            <v>#N/A</v>
          </cell>
          <cell r="BG25" t="str">
            <v>†</v>
          </cell>
          <cell r="BH25" t="str">
            <v>1 Peon(E.O. E2)</v>
          </cell>
          <cell r="BI25">
            <v>6</v>
          </cell>
          <cell r="BJ25">
            <v>2.44</v>
          </cell>
          <cell r="BN25" t="str">
            <v>3 Albañil, pintor, fierrero (E.O. D2)</v>
          </cell>
          <cell r="BO25">
            <v>2</v>
          </cell>
          <cell r="BP25">
            <v>2.4700000000000002</v>
          </cell>
          <cell r="BZ25">
            <v>24</v>
          </cell>
          <cell r="CA25">
            <v>0.81583333333333341</v>
          </cell>
          <cell r="CB25" t="str">
            <v>†</v>
          </cell>
          <cell r="CC25" t="e">
            <v>#N/A</v>
          </cell>
          <cell r="CD25" t="e">
            <v>#N/A</v>
          </cell>
          <cell r="CE25" t="e">
            <v>#N/A</v>
          </cell>
          <cell r="CF25">
            <v>1</v>
          </cell>
          <cell r="CG25" t="e">
            <v>#N/A</v>
          </cell>
        </row>
        <row r="26">
          <cell r="G26">
            <v>25</v>
          </cell>
          <cell r="I26" t="str">
            <v>CADENAS DE HORMIGON SIMPLE  F'c=210 Kg/cm²</v>
          </cell>
          <cell r="J26" t="str">
            <v>M3</v>
          </cell>
          <cell r="K26" t="str">
            <v>†</v>
          </cell>
          <cell r="L26">
            <v>0.19328571428571431</v>
          </cell>
          <cell r="M26" t="str">
            <v>Hormigonera</v>
          </cell>
          <cell r="N26">
            <v>1</v>
          </cell>
          <cell r="O26">
            <v>3</v>
          </cell>
          <cell r="P26" t="str">
            <v>Vibrador</v>
          </cell>
          <cell r="Q26">
            <v>1</v>
          </cell>
          <cell r="R26">
            <v>2</v>
          </cell>
          <cell r="Y26">
            <v>7</v>
          </cell>
          <cell r="Z26">
            <v>0.90757142857142858</v>
          </cell>
          <cell r="AA26" t="str">
            <v>†</v>
          </cell>
          <cell r="AB26" t="str">
            <v>Cemento</v>
          </cell>
          <cell r="AC26">
            <v>6.31</v>
          </cell>
          <cell r="AD26">
            <v>7.5</v>
          </cell>
          <cell r="AE26" t="str">
            <v>Arena</v>
          </cell>
          <cell r="AF26">
            <v>8.73</v>
          </cell>
          <cell r="AG26">
            <v>0.51500000000000001</v>
          </cell>
          <cell r="AH26" t="str">
            <v>Ripio</v>
          </cell>
          <cell r="AI26">
            <v>9.6999999999999993</v>
          </cell>
          <cell r="AJ26">
            <v>0.9</v>
          </cell>
          <cell r="AK26" t="str">
            <v>Tablas</v>
          </cell>
          <cell r="AL26">
            <v>1.21</v>
          </cell>
          <cell r="AM26">
            <v>8.5</v>
          </cell>
          <cell r="AN26" t="str">
            <v>Clavos</v>
          </cell>
          <cell r="AO26">
            <v>0.97</v>
          </cell>
          <cell r="AP26">
            <v>1.5</v>
          </cell>
          <cell r="AQ26" t="str">
            <v>Agua</v>
          </cell>
          <cell r="AR26">
            <v>0.39</v>
          </cell>
          <cell r="AS26">
            <v>0.221</v>
          </cell>
          <cell r="AU26" t="e">
            <v>#N/A</v>
          </cell>
          <cell r="AX26" t="e">
            <v>#N/A</v>
          </cell>
          <cell r="BF26" t="e">
            <v>#N/A</v>
          </cell>
          <cell r="BG26" t="str">
            <v>†</v>
          </cell>
          <cell r="BH26" t="str">
            <v>1 Peon(E.O. E2)</v>
          </cell>
          <cell r="BI26">
            <v>6</v>
          </cell>
          <cell r="BJ26">
            <v>2.44</v>
          </cell>
          <cell r="BN26" t="str">
            <v>3 Albañil, pintor, fierrero (E.O. D2)</v>
          </cell>
          <cell r="BO26">
            <v>4</v>
          </cell>
          <cell r="BP26">
            <v>2.4700000000000002</v>
          </cell>
          <cell r="BQ26" t="str">
            <v>4 Maestro de obra (E.O. C2)</v>
          </cell>
          <cell r="BR26">
            <v>1</v>
          </cell>
          <cell r="BS26">
            <v>2.54</v>
          </cell>
          <cell r="BZ26">
            <v>7</v>
          </cell>
          <cell r="CA26">
            <v>3.8657142857142861</v>
          </cell>
          <cell r="CB26" t="str">
            <v>†</v>
          </cell>
          <cell r="CC26" t="e">
            <v>#N/A</v>
          </cell>
          <cell r="CD26" t="e">
            <v>#N/A</v>
          </cell>
          <cell r="CE26" t="e">
            <v>#N/A</v>
          </cell>
          <cell r="CF26">
            <v>1</v>
          </cell>
          <cell r="CG26" t="e">
            <v>#N/A</v>
          </cell>
        </row>
        <row r="27">
          <cell r="G27">
            <v>26</v>
          </cell>
          <cell r="I27" t="str">
            <v>CAJA DE CONTROL (LUZ)</v>
          </cell>
          <cell r="J27" t="str">
            <v>U</v>
          </cell>
          <cell r="K27" t="str">
            <v>†</v>
          </cell>
          <cell r="L27">
            <v>6.1375000000000006E-2</v>
          </cell>
          <cell r="Y27">
            <v>1</v>
          </cell>
          <cell r="Z27">
            <v>6.1375000000000006E-2</v>
          </cell>
          <cell r="AA27" t="str">
            <v>†</v>
          </cell>
          <cell r="AB27" t="str">
            <v>Breaker 40 - 60 A</v>
          </cell>
          <cell r="AC27">
            <v>4.66</v>
          </cell>
          <cell r="AD27">
            <v>2</v>
          </cell>
          <cell r="AE27" t="str">
            <v>Tablero 2 disyuntores</v>
          </cell>
          <cell r="AF27">
            <v>11.98</v>
          </cell>
          <cell r="AG27">
            <v>1</v>
          </cell>
          <cell r="AH27" t="str">
            <v>Cable TW sólido # 10</v>
          </cell>
          <cell r="AI27">
            <v>0.2</v>
          </cell>
          <cell r="AJ27">
            <v>10</v>
          </cell>
          <cell r="AK27" t="str">
            <v>Type</v>
          </cell>
          <cell r="AL27">
            <v>0.49</v>
          </cell>
          <cell r="AM27">
            <v>0.5</v>
          </cell>
          <cell r="AN27" t="str">
            <v>Conectores EMT de 1/2"</v>
          </cell>
          <cell r="AO27">
            <v>0.39</v>
          </cell>
          <cell r="AP27">
            <v>4</v>
          </cell>
          <cell r="AQ27" t="str">
            <v>Tuberia PVC CONDUIT de 1/2"</v>
          </cell>
          <cell r="AR27">
            <v>1.75</v>
          </cell>
          <cell r="AS27">
            <v>2</v>
          </cell>
          <cell r="AU27" t="e">
            <v>#N/A</v>
          </cell>
          <cell r="AX27" t="e">
            <v>#N/A</v>
          </cell>
          <cell r="BF27" t="e">
            <v>#N/A</v>
          </cell>
          <cell r="BG27" t="str">
            <v>†</v>
          </cell>
          <cell r="BH27" t="str">
            <v>3 Albañil, pintor, fierrero (E.O. D2)</v>
          </cell>
          <cell r="BI27">
            <v>1</v>
          </cell>
          <cell r="BJ27">
            <v>2.4700000000000002</v>
          </cell>
          <cell r="BK27" t="str">
            <v>2 Ayudantes en general (E.O. E2)</v>
          </cell>
          <cell r="BL27">
            <v>1</v>
          </cell>
          <cell r="BM27">
            <v>2.44</v>
          </cell>
          <cell r="BZ27">
            <v>4</v>
          </cell>
          <cell r="CA27">
            <v>1.2275</v>
          </cell>
          <cell r="CB27" t="str">
            <v>†</v>
          </cell>
          <cell r="CC27" t="e">
            <v>#N/A</v>
          </cell>
          <cell r="CD27" t="e">
            <v>#N/A</v>
          </cell>
          <cell r="CE27" t="e">
            <v>#N/A</v>
          </cell>
          <cell r="CF27">
            <v>1</v>
          </cell>
          <cell r="CG27" t="e">
            <v>#N/A</v>
          </cell>
        </row>
        <row r="28">
          <cell r="G28">
            <v>27</v>
          </cell>
          <cell r="I28" t="str">
            <v>CAJA DE DISTRIBUCION TELEFONICA FINAL 10 PARES</v>
          </cell>
          <cell r="J28" t="str">
            <v>U</v>
          </cell>
          <cell r="K28" t="str">
            <v>†</v>
          </cell>
          <cell r="L28">
            <v>6.1375000000000006E-2</v>
          </cell>
          <cell r="Z28" t="e">
            <v>#VALUE!</v>
          </cell>
          <cell r="AA28" t="str">
            <v>†</v>
          </cell>
          <cell r="AB28" t="str">
            <v>Cable telefónico multipar EKKX de 2 pares</v>
          </cell>
          <cell r="AC28">
            <v>0.1</v>
          </cell>
          <cell r="AD28">
            <v>60</v>
          </cell>
          <cell r="AE28" t="str">
            <v>Caja telefónica 10 pares</v>
          </cell>
          <cell r="AF28">
            <v>27.16</v>
          </cell>
          <cell r="AG28">
            <v>1</v>
          </cell>
          <cell r="AH28" t="str">
            <v>Type</v>
          </cell>
          <cell r="AI28">
            <v>0.49</v>
          </cell>
          <cell r="AJ28">
            <v>0.01</v>
          </cell>
          <cell r="AK28" t="str">
            <v>Tuberia metálica EMT de 1/2"</v>
          </cell>
          <cell r="AL28">
            <v>2.14</v>
          </cell>
          <cell r="AM28">
            <v>8</v>
          </cell>
          <cell r="BF28">
            <v>50.284899999999993</v>
          </cell>
          <cell r="BG28" t="str">
            <v>†</v>
          </cell>
          <cell r="BH28" t="str">
            <v>3 Albañil, pintor, fierrero (E.O. D2)</v>
          </cell>
          <cell r="BI28">
            <v>1</v>
          </cell>
          <cell r="BJ28">
            <v>2.4700000000000002</v>
          </cell>
          <cell r="BK28" t="str">
            <v>2 Ayudantes en general (E.O. E2)</v>
          </cell>
          <cell r="BL28">
            <v>1</v>
          </cell>
          <cell r="BM28">
            <v>2.44</v>
          </cell>
          <cell r="BZ28">
            <v>4</v>
          </cell>
          <cell r="CA28">
            <v>1.2275</v>
          </cell>
          <cell r="CB28" t="str">
            <v>†</v>
          </cell>
          <cell r="CC28" t="e">
            <v>#VALUE!</v>
          </cell>
          <cell r="CD28" t="e">
            <v>#VALUE!</v>
          </cell>
          <cell r="CE28" t="e">
            <v>#VALUE!</v>
          </cell>
          <cell r="CF28">
            <v>1</v>
          </cell>
          <cell r="CG28" t="e">
            <v>#VALUE!</v>
          </cell>
        </row>
        <row r="29">
          <cell r="G29">
            <v>28</v>
          </cell>
          <cell r="I29" t="str">
            <v>CAJA DE REVISION de 0.6mx 0.6m x 0.6m interior</v>
          </cell>
          <cell r="J29" t="str">
            <v>U</v>
          </cell>
          <cell r="K29" t="str">
            <v>†</v>
          </cell>
          <cell r="L29">
            <v>0.24550000000000002</v>
          </cell>
          <cell r="Y29">
            <v>1</v>
          </cell>
          <cell r="Z29">
            <v>0.24550000000000002</v>
          </cell>
          <cell r="AA29" t="str">
            <v>†</v>
          </cell>
          <cell r="AB29" t="str">
            <v>Cemento</v>
          </cell>
          <cell r="AC29">
            <v>6.31</v>
          </cell>
          <cell r="AD29">
            <v>1.2</v>
          </cell>
          <cell r="AE29" t="str">
            <v>Arena</v>
          </cell>
          <cell r="AF29">
            <v>8.73</v>
          </cell>
          <cell r="AG29">
            <v>0.15</v>
          </cell>
          <cell r="AH29" t="str">
            <v>Ripio</v>
          </cell>
          <cell r="AI29">
            <v>9.6999999999999993</v>
          </cell>
          <cell r="AJ29">
            <v>0.05</v>
          </cell>
          <cell r="AK29" t="str">
            <v>Agua</v>
          </cell>
          <cell r="AL29">
            <v>0.39</v>
          </cell>
          <cell r="AM29">
            <v>0.01</v>
          </cell>
          <cell r="AN29" t="str">
            <v>Alambre de amarre</v>
          </cell>
          <cell r="AO29">
            <v>1.36</v>
          </cell>
          <cell r="AP29">
            <v>0.1</v>
          </cell>
          <cell r="AQ29" t="str">
            <v xml:space="preserve">Ladrillo </v>
          </cell>
          <cell r="AR29">
            <v>0.12</v>
          </cell>
          <cell r="AS29">
            <v>40</v>
          </cell>
          <cell r="AT29" t="str">
            <v>Acero de refuerzo</v>
          </cell>
          <cell r="AU29">
            <v>1.0900000000000001</v>
          </cell>
          <cell r="AV29">
            <v>3</v>
          </cell>
          <cell r="AX29" t="e">
            <v>#N/A</v>
          </cell>
          <cell r="BF29" t="e">
            <v>#N/A</v>
          </cell>
          <cell r="BG29" t="str">
            <v>†</v>
          </cell>
          <cell r="BH29" t="str">
            <v>1 Peon(E.O. E2)</v>
          </cell>
          <cell r="BI29">
            <v>1</v>
          </cell>
          <cell r="BJ29">
            <v>2.44</v>
          </cell>
          <cell r="BK29" t="str">
            <v>3 Albañil, pintor, fierrero (E.O. D2)</v>
          </cell>
          <cell r="BL29">
            <v>1</v>
          </cell>
          <cell r="BM29">
            <v>2.4700000000000002</v>
          </cell>
          <cell r="BZ29">
            <v>1</v>
          </cell>
          <cell r="CA29">
            <v>4.91</v>
          </cell>
          <cell r="CB29" t="str">
            <v>†</v>
          </cell>
          <cell r="CC29" t="e">
            <v>#N/A</v>
          </cell>
          <cell r="CD29" t="e">
            <v>#N/A</v>
          </cell>
          <cell r="CE29" t="e">
            <v>#N/A</v>
          </cell>
          <cell r="CF29">
            <v>1</v>
          </cell>
          <cell r="CG29" t="e">
            <v>#N/A</v>
          </cell>
        </row>
        <row r="30">
          <cell r="G30">
            <v>29</v>
          </cell>
          <cell r="I30" t="str">
            <v>CAJA DE REVISION DE 60*60CM H.S. Fc=180kg/cm2;TAPA DE H.A.</v>
          </cell>
          <cell r="J30" t="str">
            <v>U</v>
          </cell>
          <cell r="K30" t="str">
            <v>†</v>
          </cell>
          <cell r="L30">
            <v>0.27090000000000003</v>
          </cell>
          <cell r="O30" t="e">
            <v>#N/A</v>
          </cell>
          <cell r="R30" t="e">
            <v>#N/A</v>
          </cell>
          <cell r="X30" t="e">
            <v>#N/A</v>
          </cell>
          <cell r="Y30">
            <v>1</v>
          </cell>
          <cell r="Z30" t="e">
            <v>#N/A</v>
          </cell>
          <cell r="AA30" t="str">
            <v>†</v>
          </cell>
          <cell r="AB30" t="str">
            <v>Cemento</v>
          </cell>
          <cell r="AC30">
            <v>6.31</v>
          </cell>
          <cell r="AD30">
            <v>1.2</v>
          </cell>
          <cell r="AE30" t="str">
            <v>Arena</v>
          </cell>
          <cell r="AF30">
            <v>8.73</v>
          </cell>
          <cell r="AG30">
            <v>0.1</v>
          </cell>
          <cell r="AH30" t="str">
            <v>Ripio</v>
          </cell>
          <cell r="AI30">
            <v>9.6999999999999993</v>
          </cell>
          <cell r="AJ30">
            <v>0.18</v>
          </cell>
          <cell r="AK30" t="str">
            <v>Tablas</v>
          </cell>
          <cell r="AL30">
            <v>1.21</v>
          </cell>
          <cell r="AM30">
            <v>1.8</v>
          </cell>
          <cell r="AN30" t="str">
            <v>Clavos</v>
          </cell>
          <cell r="AO30">
            <v>0.97</v>
          </cell>
          <cell r="AP30">
            <v>0.1</v>
          </cell>
          <cell r="AQ30" t="str">
            <v>Agua</v>
          </cell>
          <cell r="AR30">
            <v>0.39</v>
          </cell>
          <cell r="AS30">
            <v>7.0000000000000007E-2</v>
          </cell>
          <cell r="AT30" t="str">
            <v>Alambre de amarre</v>
          </cell>
          <cell r="AU30">
            <v>1.36</v>
          </cell>
          <cell r="AV30">
            <v>0.2</v>
          </cell>
          <cell r="AW30" t="str">
            <v>Acero de refuerzo</v>
          </cell>
          <cell r="AX30">
            <v>1.0900000000000001</v>
          </cell>
          <cell r="AY30">
            <v>4.0999999999999996</v>
          </cell>
          <cell r="BA30" t="e">
            <v>#N/A</v>
          </cell>
          <cell r="BF30" t="e">
            <v>#N/A</v>
          </cell>
          <cell r="BG30" t="str">
            <v>†</v>
          </cell>
          <cell r="BH30" t="str">
            <v>1 Peon(E.O. E2)</v>
          </cell>
          <cell r="BI30">
            <v>1</v>
          </cell>
          <cell r="BJ30">
            <v>2.44</v>
          </cell>
          <cell r="BK30" t="str">
            <v>3 Albañil, pintor, fierrero (E.O. D2)</v>
          </cell>
          <cell r="BL30">
            <v>1</v>
          </cell>
          <cell r="BM30">
            <v>2.4700000000000002</v>
          </cell>
          <cell r="BN30" t="str">
            <v>4 Maestro de obra (E.O. C2)</v>
          </cell>
          <cell r="BO30">
            <v>0.2</v>
          </cell>
          <cell r="BP30">
            <v>2.54</v>
          </cell>
          <cell r="BZ30">
            <v>1</v>
          </cell>
          <cell r="CA30">
            <v>5.4180000000000001</v>
          </cell>
          <cell r="CB30" t="str">
            <v>†</v>
          </cell>
          <cell r="CC30" t="e">
            <v>#N/A</v>
          </cell>
          <cell r="CD30" t="e">
            <v>#N/A</v>
          </cell>
          <cell r="CE30" t="e">
            <v>#N/A</v>
          </cell>
          <cell r="CF30">
            <v>1</v>
          </cell>
          <cell r="CG30" t="e">
            <v>#N/A</v>
          </cell>
        </row>
        <row r="31">
          <cell r="G31">
            <v>30</v>
          </cell>
          <cell r="I31" t="str">
            <v xml:space="preserve">CAJA TERMICA  </v>
          </cell>
          <cell r="J31" t="str">
            <v>U</v>
          </cell>
          <cell r="K31" t="str">
            <v>†</v>
          </cell>
          <cell r="L31">
            <v>4.9100000000000005E-2</v>
          </cell>
          <cell r="Z31" t="e">
            <v>#VALUE!</v>
          </cell>
          <cell r="AA31" t="str">
            <v>†</v>
          </cell>
          <cell r="AC31" t="e">
            <v>#N/A</v>
          </cell>
          <cell r="AF31" t="e">
            <v>#N/A</v>
          </cell>
          <cell r="AI31" t="e">
            <v>#N/A</v>
          </cell>
          <cell r="AK31" t="str">
            <v>Type</v>
          </cell>
          <cell r="AL31">
            <v>0.49</v>
          </cell>
          <cell r="AM31">
            <v>0.01</v>
          </cell>
          <cell r="AN31" t="str">
            <v>Caja térmica VI</v>
          </cell>
          <cell r="AO31">
            <v>20.73</v>
          </cell>
          <cell r="AP31">
            <v>1</v>
          </cell>
          <cell r="AQ31" t="str">
            <v>Alambre # 12</v>
          </cell>
          <cell r="AR31">
            <v>0.16</v>
          </cell>
          <cell r="AS31">
            <v>10</v>
          </cell>
          <cell r="AT31" t="str">
            <v>Tuberia PVC CONDUIT de 1/2"</v>
          </cell>
          <cell r="AU31">
            <v>1.75</v>
          </cell>
          <cell r="AV31">
            <v>5</v>
          </cell>
          <cell r="AW31" t="str">
            <v>Breakers</v>
          </cell>
          <cell r="AX31">
            <v>4.66</v>
          </cell>
          <cell r="AY31">
            <v>6</v>
          </cell>
          <cell r="BA31" t="e">
            <v>#N/A</v>
          </cell>
          <cell r="BF31" t="e">
            <v>#N/A</v>
          </cell>
          <cell r="BG31" t="str">
            <v>†</v>
          </cell>
          <cell r="BK31" t="str">
            <v>2 Ayudantes en general (E.O. E2)</v>
          </cell>
          <cell r="BL31">
            <v>1</v>
          </cell>
          <cell r="BM31">
            <v>2.44</v>
          </cell>
          <cell r="BN31" t="str">
            <v>3 Albañil, pintor, fierrero (E.O. D2)</v>
          </cell>
          <cell r="BO31">
            <v>1</v>
          </cell>
          <cell r="BP31">
            <v>2.4700000000000002</v>
          </cell>
          <cell r="BZ31">
            <v>5</v>
          </cell>
          <cell r="CA31">
            <v>0.98199999999999998</v>
          </cell>
          <cell r="CB31" t="str">
            <v>†</v>
          </cell>
          <cell r="CC31" t="e">
            <v>#N/A</v>
          </cell>
          <cell r="CD31" t="e">
            <v>#N/A</v>
          </cell>
          <cell r="CE31" t="e">
            <v>#N/A</v>
          </cell>
          <cell r="CF31">
            <v>2</v>
          </cell>
          <cell r="CG31" t="e">
            <v>#N/A</v>
          </cell>
        </row>
        <row r="32">
          <cell r="G32">
            <v>31</v>
          </cell>
          <cell r="I32" t="str">
            <v>CALEFON</v>
          </cell>
          <cell r="J32" t="str">
            <v>U</v>
          </cell>
          <cell r="K32" t="str">
            <v>†</v>
          </cell>
          <cell r="L32">
            <v>3.0875000000000003E-2</v>
          </cell>
          <cell r="Z32" t="e">
            <v>#VALUE!</v>
          </cell>
          <cell r="AA32" t="str">
            <v>†</v>
          </cell>
          <cell r="AC32" t="e">
            <v>#N/A</v>
          </cell>
          <cell r="AF32" t="e">
            <v>#N/A</v>
          </cell>
          <cell r="AI32" t="e">
            <v>#N/A</v>
          </cell>
          <cell r="AK32" t="str">
            <v>Calefon</v>
          </cell>
          <cell r="AL32">
            <v>186.24</v>
          </cell>
          <cell r="AM32">
            <v>1</v>
          </cell>
          <cell r="AO32" t="e">
            <v>#N/A</v>
          </cell>
          <cell r="AP32">
            <v>1</v>
          </cell>
          <cell r="AQ32" t="str">
            <v>Permatex</v>
          </cell>
          <cell r="AR32">
            <v>0.97</v>
          </cell>
          <cell r="AS32">
            <v>0.3</v>
          </cell>
          <cell r="AU32" t="e">
            <v>#N/A</v>
          </cell>
          <cell r="AX32" t="e">
            <v>#N/A</v>
          </cell>
          <cell r="BA32" t="e">
            <v>#N/A</v>
          </cell>
          <cell r="BF32" t="e">
            <v>#N/A</v>
          </cell>
          <cell r="BG32" t="str">
            <v>†</v>
          </cell>
          <cell r="BN32" t="str">
            <v>3 Albañil, pintor, fierrero (E.O. D2)</v>
          </cell>
          <cell r="BO32">
            <v>1</v>
          </cell>
          <cell r="BP32">
            <v>2.4700000000000002</v>
          </cell>
          <cell r="BZ32">
            <v>4</v>
          </cell>
          <cell r="CA32">
            <v>0.61750000000000005</v>
          </cell>
          <cell r="CB32" t="str">
            <v>†</v>
          </cell>
          <cell r="CC32" t="e">
            <v>#N/A</v>
          </cell>
          <cell r="CD32" t="e">
            <v>#N/A</v>
          </cell>
          <cell r="CE32" t="e">
            <v>#N/A</v>
          </cell>
          <cell r="CF32">
            <v>1</v>
          </cell>
          <cell r="CG32" t="e">
            <v>#N/A</v>
          </cell>
        </row>
        <row r="33">
          <cell r="G33">
            <v>32</v>
          </cell>
          <cell r="I33" t="str">
            <v>CANAL  DE AGUA LLUVIA TOL ld=36cm e=2mm</v>
          </cell>
          <cell r="J33" t="str">
            <v>ML</v>
          </cell>
          <cell r="K33" t="str">
            <v>†</v>
          </cell>
          <cell r="L33">
            <v>2.5819999999999999E-2</v>
          </cell>
          <cell r="M33" t="str">
            <v>Andamio metálico</v>
          </cell>
          <cell r="N33">
            <v>1</v>
          </cell>
          <cell r="O33">
            <v>0.1</v>
          </cell>
          <cell r="Z33" t="e">
            <v>#VALUE!</v>
          </cell>
          <cell r="AA33" t="str">
            <v>†</v>
          </cell>
          <cell r="AB33" t="str">
            <v>Tol 1/32"</v>
          </cell>
          <cell r="AC33">
            <v>44.91</v>
          </cell>
          <cell r="AD33">
            <v>0.108</v>
          </cell>
          <cell r="AE33" t="str">
            <v>Pletina 12x3 mm</v>
          </cell>
          <cell r="AF33">
            <v>1.65</v>
          </cell>
          <cell r="AG33">
            <v>6.7000000000000004E-2</v>
          </cell>
          <cell r="AH33" t="str">
            <v>Grapas pop</v>
          </cell>
          <cell r="AI33">
            <v>0.04</v>
          </cell>
          <cell r="AJ33">
            <v>3</v>
          </cell>
          <cell r="AL33" t="e">
            <v>#N/A</v>
          </cell>
          <cell r="AO33" t="e">
            <v>#N/A</v>
          </cell>
          <cell r="AR33" t="e">
            <v>#N/A</v>
          </cell>
          <cell r="AU33" t="e">
            <v>#N/A</v>
          </cell>
          <cell r="AX33" t="e">
            <v>#N/A</v>
          </cell>
          <cell r="BF33" t="e">
            <v>#N/A</v>
          </cell>
          <cell r="BG33" t="str">
            <v>†</v>
          </cell>
          <cell r="BH33" t="str">
            <v>2 Ayudantes en general (E.O. E2)</v>
          </cell>
          <cell r="BI33">
            <v>1</v>
          </cell>
          <cell r="BJ33">
            <v>2.44</v>
          </cell>
          <cell r="BK33" t="str">
            <v>3 Albañil, pintor, fierrero (E.O. D2)</v>
          </cell>
          <cell r="BL33">
            <v>1</v>
          </cell>
          <cell r="BM33">
            <v>2.4700000000000002</v>
          </cell>
          <cell r="BN33" t="str">
            <v>4 Maestro de obra (E.O. C2)</v>
          </cell>
          <cell r="BO33">
            <v>0.1</v>
          </cell>
          <cell r="BP33">
            <v>2.54</v>
          </cell>
          <cell r="BZ33">
            <v>10</v>
          </cell>
          <cell r="CA33">
            <v>0.51639999999999997</v>
          </cell>
          <cell r="CB33" t="str">
            <v>†</v>
          </cell>
          <cell r="CC33" t="e">
            <v>#N/A</v>
          </cell>
          <cell r="CD33" t="e">
            <v>#N/A</v>
          </cell>
          <cell r="CE33" t="e">
            <v>#N/A</v>
          </cell>
          <cell r="CF33">
            <v>1</v>
          </cell>
          <cell r="CG33" t="e">
            <v>#N/A</v>
          </cell>
        </row>
        <row r="34">
          <cell r="G34">
            <v>33</v>
          </cell>
          <cell r="I34" t="str">
            <v>CANAL COLECTOR DE AGUAS LLUVIAS</v>
          </cell>
          <cell r="J34" t="str">
            <v>ML</v>
          </cell>
          <cell r="K34" t="str">
            <v>†</v>
          </cell>
          <cell r="L34">
            <v>1.358888888888889E-2</v>
          </cell>
          <cell r="Z34" t="e">
            <v>#VALUE!</v>
          </cell>
          <cell r="AA34" t="str">
            <v>†</v>
          </cell>
          <cell r="AB34" t="str">
            <v>Cemento</v>
          </cell>
          <cell r="AC34">
            <v>6.31</v>
          </cell>
          <cell r="AD34">
            <v>5.0000000000000001E-3</v>
          </cell>
          <cell r="AE34" t="str">
            <v>Arena</v>
          </cell>
          <cell r="AF34">
            <v>8.73</v>
          </cell>
          <cell r="AG34">
            <v>1.4999999999999999E-2</v>
          </cell>
          <cell r="AH34" t="str">
            <v>Ripio</v>
          </cell>
          <cell r="AI34">
            <v>9.6999999999999993</v>
          </cell>
          <cell r="AJ34">
            <v>2.1999999999999999E-2</v>
          </cell>
          <cell r="AL34" t="e">
            <v>#N/A</v>
          </cell>
          <cell r="AO34" t="e">
            <v>#N/A</v>
          </cell>
          <cell r="AR34" t="e">
            <v>#N/A</v>
          </cell>
          <cell r="AU34" t="e">
            <v>#N/A</v>
          </cell>
          <cell r="AX34" t="e">
            <v>#N/A</v>
          </cell>
          <cell r="AZ34" t="str">
            <v>Agua</v>
          </cell>
          <cell r="BA34">
            <v>0.39</v>
          </cell>
          <cell r="BB34">
            <v>0.01</v>
          </cell>
          <cell r="BF34" t="e">
            <v>#N/A</v>
          </cell>
          <cell r="BG34" t="str">
            <v>†</v>
          </cell>
          <cell r="BH34" t="str">
            <v>1 Peon(E.O. E2)</v>
          </cell>
          <cell r="BI34">
            <v>8</v>
          </cell>
          <cell r="BJ34">
            <v>2.44</v>
          </cell>
          <cell r="BN34" t="str">
            <v>3 Albañil, pintor, fierrero (E.O. D2)</v>
          </cell>
          <cell r="BO34">
            <v>2</v>
          </cell>
          <cell r="BP34">
            <v>2.4700000000000002</v>
          </cell>
          <cell r="BZ34">
            <v>90</v>
          </cell>
          <cell r="CA34">
            <v>0.27177777777777778</v>
          </cell>
          <cell r="CB34" t="str">
            <v>†</v>
          </cell>
          <cell r="CC34" t="e">
            <v>#N/A</v>
          </cell>
          <cell r="CD34" t="e">
            <v>#N/A</v>
          </cell>
          <cell r="CE34" t="e">
            <v>#N/A</v>
          </cell>
          <cell r="CF34">
            <v>1</v>
          </cell>
          <cell r="CG34" t="e">
            <v>#N/A</v>
          </cell>
        </row>
        <row r="35">
          <cell r="G35">
            <v>34</v>
          </cell>
          <cell r="I35" t="str">
            <v>CANALIZACION EXTERIOR T.C. fi 20 cm.</v>
          </cell>
          <cell r="J35" t="str">
            <v>M</v>
          </cell>
          <cell r="K35" t="str">
            <v>†</v>
          </cell>
          <cell r="L35">
            <v>4.6562500000000007E-2</v>
          </cell>
          <cell r="Y35">
            <v>8</v>
          </cell>
          <cell r="Z35">
            <v>4.6562500000000007E-2</v>
          </cell>
          <cell r="AA35" t="str">
            <v>†</v>
          </cell>
          <cell r="AB35" t="str">
            <v>Cemento</v>
          </cell>
          <cell r="AC35">
            <v>6.31</v>
          </cell>
          <cell r="AD35">
            <v>0.1</v>
          </cell>
          <cell r="AE35" t="str">
            <v>Arena</v>
          </cell>
          <cell r="AF35">
            <v>8.73</v>
          </cell>
          <cell r="AG35">
            <v>0.05</v>
          </cell>
          <cell r="AI35" t="e">
            <v>#N/A</v>
          </cell>
          <cell r="AK35" t="str">
            <v>Tubo de cemento d=20 CM</v>
          </cell>
          <cell r="AL35" t="e">
            <v>#N/A</v>
          </cell>
          <cell r="AM35">
            <v>1.08</v>
          </cell>
          <cell r="AO35" t="e">
            <v>#N/A</v>
          </cell>
          <cell r="AR35" t="e">
            <v>#N/A</v>
          </cell>
          <cell r="AU35" t="e">
            <v>#N/A</v>
          </cell>
          <cell r="AX35" t="e">
            <v>#N/A</v>
          </cell>
          <cell r="AZ35" t="str">
            <v>Agua</v>
          </cell>
          <cell r="BA35">
            <v>0.39</v>
          </cell>
          <cell r="BB35">
            <v>3.0000000000000001E-3</v>
          </cell>
          <cell r="BF35" t="e">
            <v>#N/A</v>
          </cell>
          <cell r="BG35" t="str">
            <v>†</v>
          </cell>
          <cell r="BH35" t="str">
            <v>1 Peon(E.O. E2)</v>
          </cell>
          <cell r="BI35">
            <v>1</v>
          </cell>
          <cell r="BJ35">
            <v>2.44</v>
          </cell>
          <cell r="BN35" t="str">
            <v>3 Albañil, pintor, fierrero (E.O. D2)</v>
          </cell>
          <cell r="BO35">
            <v>1</v>
          </cell>
          <cell r="BP35">
            <v>2.4700000000000002</v>
          </cell>
          <cell r="BQ35" t="str">
            <v>4 Maestro de obra (E.O. C2)</v>
          </cell>
          <cell r="BR35">
            <v>1</v>
          </cell>
          <cell r="BS35">
            <v>2.54</v>
          </cell>
          <cell r="BZ35">
            <v>8</v>
          </cell>
          <cell r="CA35">
            <v>0.93125000000000002</v>
          </cell>
          <cell r="CB35" t="str">
            <v>†</v>
          </cell>
          <cell r="CC35" t="e">
            <v>#N/A</v>
          </cell>
          <cell r="CD35" t="e">
            <v>#N/A</v>
          </cell>
          <cell r="CE35" t="e">
            <v>#N/A</v>
          </cell>
          <cell r="CF35">
            <v>1</v>
          </cell>
          <cell r="CG35" t="e">
            <v>#N/A</v>
          </cell>
        </row>
        <row r="36">
          <cell r="G36">
            <v>35</v>
          </cell>
          <cell r="I36" t="str">
            <v>CERAMICA DE PARED (20X30cm)</v>
          </cell>
          <cell r="J36" t="str">
            <v>M2</v>
          </cell>
          <cell r="K36" t="str">
            <v>†</v>
          </cell>
          <cell r="L36">
            <v>3.0687500000000003E-2</v>
          </cell>
          <cell r="O36" t="e">
            <v>#N/A</v>
          </cell>
          <cell r="R36" t="e">
            <v>#N/A</v>
          </cell>
          <cell r="X36" t="e">
            <v>#N/A</v>
          </cell>
          <cell r="Y36">
            <v>1</v>
          </cell>
          <cell r="Z36" t="e">
            <v>#N/A</v>
          </cell>
          <cell r="AA36" t="str">
            <v>†</v>
          </cell>
          <cell r="AB36" t="str">
            <v>Cemento</v>
          </cell>
          <cell r="AC36">
            <v>6.31</v>
          </cell>
          <cell r="AD36">
            <v>0.06</v>
          </cell>
          <cell r="AE36" t="str">
            <v>Baldosa de cerámica-pared</v>
          </cell>
          <cell r="AF36">
            <v>8.92</v>
          </cell>
          <cell r="AG36">
            <v>1</v>
          </cell>
          <cell r="AH36" t="str">
            <v>Porcelana para emporar</v>
          </cell>
          <cell r="AI36">
            <v>0.97</v>
          </cell>
          <cell r="AJ36">
            <v>0.2</v>
          </cell>
          <cell r="AL36" t="e">
            <v>#N/A</v>
          </cell>
          <cell r="AO36" t="e">
            <v>#N/A</v>
          </cell>
          <cell r="AR36" t="e">
            <v>#N/A</v>
          </cell>
          <cell r="AU36" t="e">
            <v>#N/A</v>
          </cell>
          <cell r="AX36" t="e">
            <v>#N/A</v>
          </cell>
          <cell r="AZ36" t="str">
            <v>Agua</v>
          </cell>
          <cell r="BA36">
            <v>0.39</v>
          </cell>
          <cell r="BB36">
            <v>0.01</v>
          </cell>
          <cell r="BD36" t="e">
            <v>#N/A</v>
          </cell>
          <cell r="BF36" t="e">
            <v>#N/A</v>
          </cell>
          <cell r="BG36" t="str">
            <v>†</v>
          </cell>
          <cell r="BH36" t="str">
            <v>1 Peon(E.O. E2)</v>
          </cell>
          <cell r="BI36">
            <v>1</v>
          </cell>
          <cell r="BJ36">
            <v>2.44</v>
          </cell>
          <cell r="BN36" t="str">
            <v>3 Albañil, pintor, fierrero (E.O. D2)</v>
          </cell>
          <cell r="BO36">
            <v>1</v>
          </cell>
          <cell r="BP36">
            <v>2.4700000000000002</v>
          </cell>
          <cell r="BZ36">
            <v>8</v>
          </cell>
          <cell r="CA36">
            <v>0.61375000000000002</v>
          </cell>
          <cell r="CB36" t="str">
            <v>†</v>
          </cell>
          <cell r="CC36" t="e">
            <v>#N/A</v>
          </cell>
          <cell r="CD36" t="e">
            <v>#N/A</v>
          </cell>
          <cell r="CE36" t="e">
            <v>#N/A</v>
          </cell>
          <cell r="CF36">
            <v>1</v>
          </cell>
        </row>
        <row r="37">
          <cell r="G37">
            <v>36</v>
          </cell>
          <cell r="I37" t="str">
            <v>PISO DE PORCELANATO BRILLANTE 0,60X0,60  ALTO TRAFICO COLOR CLARO</v>
          </cell>
          <cell r="J37" t="str">
            <v>M2</v>
          </cell>
          <cell r="K37" t="str">
            <v>†</v>
          </cell>
          <cell r="L37">
            <v>3.8625E-2</v>
          </cell>
          <cell r="Z37" t="e">
            <v>#VALUE!</v>
          </cell>
          <cell r="AA37" t="str">
            <v>†</v>
          </cell>
          <cell r="AB37" t="str">
            <v>Bondex</v>
          </cell>
          <cell r="AC37">
            <v>10.19</v>
          </cell>
          <cell r="AD37">
            <v>0.06</v>
          </cell>
          <cell r="AE37" t="str">
            <v xml:space="preserve">Porcelanato brillante </v>
          </cell>
          <cell r="AF37">
            <v>17.46</v>
          </cell>
          <cell r="AG37">
            <v>1</v>
          </cell>
          <cell r="AH37" t="str">
            <v>Porcelana para emporar</v>
          </cell>
          <cell r="AI37">
            <v>0.97</v>
          </cell>
          <cell r="AJ37">
            <v>0.2</v>
          </cell>
          <cell r="AK37" t="str">
            <v>Agua</v>
          </cell>
          <cell r="AL37">
            <v>0.39</v>
          </cell>
          <cell r="AM37">
            <v>0.01</v>
          </cell>
          <cell r="AO37" t="e">
            <v>#N/A</v>
          </cell>
          <cell r="AR37" t="e">
            <v>#N/A</v>
          </cell>
          <cell r="AU37" t="e">
            <v>#N/A</v>
          </cell>
          <cell r="AX37" t="e">
            <v>#N/A</v>
          </cell>
          <cell r="BD37" t="e">
            <v>#N/A</v>
          </cell>
          <cell r="BF37" t="e">
            <v>#N/A</v>
          </cell>
          <cell r="BG37" t="str">
            <v>†</v>
          </cell>
          <cell r="BH37" t="str">
            <v>1 Peon(E.O. E2)</v>
          </cell>
          <cell r="BI37">
            <v>1</v>
          </cell>
          <cell r="BJ37">
            <v>2.44</v>
          </cell>
          <cell r="BK37" t="str">
            <v>3 Albañil, pintor, fierrero (E.O. D2)</v>
          </cell>
          <cell r="BL37">
            <v>1</v>
          </cell>
          <cell r="BM37">
            <v>2.4700000000000002</v>
          </cell>
          <cell r="BN37" t="str">
            <v>4 Maestro de obra (E.O. C2)</v>
          </cell>
          <cell r="BO37">
            <v>0.5</v>
          </cell>
          <cell r="BP37">
            <v>2.54</v>
          </cell>
          <cell r="BZ37">
            <v>8</v>
          </cell>
          <cell r="CA37">
            <v>0.77249999999999996</v>
          </cell>
          <cell r="CB37" t="str">
            <v>†</v>
          </cell>
          <cell r="CC37" t="e">
            <v>#N/A</v>
          </cell>
          <cell r="CD37" t="e">
            <v>#N/A</v>
          </cell>
          <cell r="CE37" t="e">
            <v>#N/A</v>
          </cell>
          <cell r="CF37">
            <v>1</v>
          </cell>
          <cell r="CG37" t="e">
            <v>#N/A</v>
          </cell>
        </row>
        <row r="38">
          <cell r="G38">
            <v>37</v>
          </cell>
          <cell r="I38" t="str">
            <v>PORCELANATO DE PARED 0,30X0,50</v>
          </cell>
          <cell r="J38" t="str">
            <v>M2</v>
          </cell>
          <cell r="K38" t="str">
            <v>†</v>
          </cell>
          <cell r="L38">
            <v>2.5750000000000002E-2</v>
          </cell>
          <cell r="Z38" t="e">
            <v>#VALUE!</v>
          </cell>
          <cell r="AA38" t="str">
            <v>†</v>
          </cell>
          <cell r="AB38" t="str">
            <v>Bondex</v>
          </cell>
          <cell r="AC38">
            <v>10.19</v>
          </cell>
          <cell r="AD38">
            <v>0.06</v>
          </cell>
          <cell r="AE38" t="str">
            <v xml:space="preserve">Porcelanato brillante </v>
          </cell>
          <cell r="AF38">
            <v>17.46</v>
          </cell>
          <cell r="AG38">
            <v>1</v>
          </cell>
          <cell r="AH38" t="str">
            <v>Porcelana para emporar</v>
          </cell>
          <cell r="AI38">
            <v>0.97</v>
          </cell>
          <cell r="AJ38">
            <v>0.2</v>
          </cell>
          <cell r="AK38" t="str">
            <v>Agua</v>
          </cell>
          <cell r="AL38">
            <v>0.39</v>
          </cell>
          <cell r="AM38">
            <v>0.01</v>
          </cell>
          <cell r="AO38" t="e">
            <v>#N/A</v>
          </cell>
          <cell r="AR38" t="e">
            <v>#N/A</v>
          </cell>
          <cell r="AU38" t="e">
            <v>#N/A</v>
          </cell>
          <cell r="AX38" t="e">
            <v>#N/A</v>
          </cell>
          <cell r="BD38" t="e">
            <v>#N/A</v>
          </cell>
          <cell r="BF38" t="e">
            <v>#N/A</v>
          </cell>
          <cell r="BG38" t="str">
            <v>†</v>
          </cell>
          <cell r="BH38" t="str">
            <v>1 Peon(E.O. E2)</v>
          </cell>
          <cell r="BI38">
            <v>1</v>
          </cell>
          <cell r="BJ38">
            <v>2.44</v>
          </cell>
          <cell r="BK38" t="str">
            <v>3 Albañil, pintor, fierrero (E.O. D2)</v>
          </cell>
          <cell r="BL38">
            <v>1</v>
          </cell>
          <cell r="BM38">
            <v>2.4700000000000002</v>
          </cell>
          <cell r="BN38" t="str">
            <v>4 Maestro de obra (E.O. C2)</v>
          </cell>
          <cell r="BO38">
            <v>0.5</v>
          </cell>
          <cell r="BP38">
            <v>2.54</v>
          </cell>
          <cell r="BZ38">
            <v>12</v>
          </cell>
          <cell r="CA38">
            <v>0.51500000000000001</v>
          </cell>
          <cell r="CB38" t="str">
            <v>†</v>
          </cell>
          <cell r="CC38" t="e">
            <v>#N/A</v>
          </cell>
          <cell r="CD38" t="e">
            <v>#N/A</v>
          </cell>
          <cell r="CE38" t="e">
            <v>#N/A</v>
          </cell>
          <cell r="CF38">
            <v>1</v>
          </cell>
        </row>
        <row r="39">
          <cell r="G39">
            <v>38</v>
          </cell>
          <cell r="I39" t="str">
            <v>CERRAMIENTO MALLA GALV.50/10,TUBO POSTE HG 2", ALAMBRES DE PUAS</v>
          </cell>
          <cell r="J39" t="str">
            <v>M2</v>
          </cell>
          <cell r="K39" t="str">
            <v>†</v>
          </cell>
          <cell r="L39" t="e">
            <v>#N/A</v>
          </cell>
          <cell r="M39" t="str">
            <v>Soldadora</v>
          </cell>
          <cell r="N39">
            <v>1</v>
          </cell>
          <cell r="O39">
            <v>1</v>
          </cell>
          <cell r="Y39">
            <v>5</v>
          </cell>
          <cell r="Z39" t="e">
            <v>#N/A</v>
          </cell>
          <cell r="AA39" t="str">
            <v>†</v>
          </cell>
          <cell r="AB39" t="str">
            <v>Malla de cerramiento 50/10 20m/200cm</v>
          </cell>
          <cell r="AC39">
            <v>49.89</v>
          </cell>
          <cell r="AD39">
            <v>2.5999999999999999E-2</v>
          </cell>
          <cell r="AE39" t="str">
            <v>Tubo galv. Poste 2"</v>
          </cell>
          <cell r="AF39">
            <v>74.13</v>
          </cell>
          <cell r="AG39">
            <v>0.25</v>
          </cell>
          <cell r="AH39" t="str">
            <v xml:space="preserve">Alambre puas Motto </v>
          </cell>
          <cell r="AI39">
            <v>20.18</v>
          </cell>
          <cell r="AJ39">
            <v>4.5999999999999999E-2</v>
          </cell>
          <cell r="AK39" t="str">
            <v>Electrodo 6011/1/8"AGA</v>
          </cell>
          <cell r="AL39">
            <v>5.44</v>
          </cell>
          <cell r="AM39">
            <v>0.04</v>
          </cell>
          <cell r="AN39" t="str">
            <v>Pintura antic.+pintura esmalte</v>
          </cell>
          <cell r="AO39">
            <v>23.38</v>
          </cell>
          <cell r="AP39">
            <v>0.46</v>
          </cell>
          <cell r="AQ39" t="str">
            <v>Pletina 12x3 mm</v>
          </cell>
          <cell r="AR39">
            <v>1.65</v>
          </cell>
          <cell r="AS39">
            <v>0.35</v>
          </cell>
          <cell r="AT39" t="str">
            <v>Acero de refuerzo 10 mm</v>
          </cell>
          <cell r="AU39">
            <v>1.0900000000000001</v>
          </cell>
          <cell r="AV39">
            <v>1.3</v>
          </cell>
          <cell r="AX39" t="e">
            <v>#N/A</v>
          </cell>
          <cell r="BA39" t="e">
            <v>#N/A</v>
          </cell>
          <cell r="BF39" t="e">
            <v>#N/A</v>
          </cell>
          <cell r="BG39" t="str">
            <v>†</v>
          </cell>
          <cell r="BK39" t="str">
            <v>2 Ayudantes en general (E.O. E2)</v>
          </cell>
          <cell r="BL39">
            <v>2</v>
          </cell>
          <cell r="BM39">
            <v>2.44</v>
          </cell>
          <cell r="BN39" t="str">
            <v>4 Maestro de obra (E.O. C2)</v>
          </cell>
          <cell r="BO39">
            <v>1</v>
          </cell>
          <cell r="BP39">
            <v>2.54</v>
          </cell>
          <cell r="BS39" t="e">
            <v>#N/A</v>
          </cell>
          <cell r="BZ39">
            <v>5</v>
          </cell>
          <cell r="CA39" t="e">
            <v>#N/A</v>
          </cell>
          <cell r="CB39" t="str">
            <v>†</v>
          </cell>
          <cell r="CC39" t="e">
            <v>#N/A</v>
          </cell>
          <cell r="CD39" t="e">
            <v>#N/A</v>
          </cell>
          <cell r="CE39" t="e">
            <v>#N/A</v>
          </cell>
          <cell r="CF39">
            <v>1</v>
          </cell>
          <cell r="CG39" t="e">
            <v>#N/A</v>
          </cell>
        </row>
        <row r="40">
          <cell r="G40">
            <v>39</v>
          </cell>
          <cell r="I40" t="str">
            <v>CIELO RAZO FALSO (AMSTRONG O SIMILAR)</v>
          </cell>
          <cell r="J40" t="str">
            <v>M2</v>
          </cell>
          <cell r="L40">
            <v>1.4032142857142858E-2</v>
          </cell>
          <cell r="Y40">
            <v>1</v>
          </cell>
          <cell r="Z40">
            <v>1.4032142857142858E-2</v>
          </cell>
          <cell r="AA40" t="str">
            <v>†</v>
          </cell>
          <cell r="AB40" t="str">
            <v xml:space="preserve">Alambre galvanizado </v>
          </cell>
          <cell r="AC40">
            <v>0.97</v>
          </cell>
          <cell r="AD40">
            <v>0.01</v>
          </cell>
          <cell r="AE40" t="str">
            <v>Pernos  1/2"X1"</v>
          </cell>
          <cell r="AF40">
            <v>0.02</v>
          </cell>
          <cell r="AG40">
            <v>2</v>
          </cell>
          <cell r="AH40" t="str">
            <v>Tacos F.</v>
          </cell>
          <cell r="AI40">
            <v>0.03</v>
          </cell>
          <cell r="AJ40">
            <v>2</v>
          </cell>
          <cell r="AK40" t="str">
            <v>Tee 1" x 1/8"</v>
          </cell>
          <cell r="AL40">
            <v>0.87</v>
          </cell>
          <cell r="AM40">
            <v>3.6</v>
          </cell>
          <cell r="AN40" t="str">
            <v>Plancha Amstrong o similar</v>
          </cell>
          <cell r="AO40" t="e">
            <v>#N/A</v>
          </cell>
          <cell r="AP40">
            <v>1.5</v>
          </cell>
          <cell r="AU40" t="e">
            <v>#N/A</v>
          </cell>
          <cell r="AX40" t="e">
            <v>#N/A</v>
          </cell>
          <cell r="BF40" t="e">
            <v>#N/A</v>
          </cell>
          <cell r="BG40" t="str">
            <v>†</v>
          </cell>
          <cell r="BH40" t="str">
            <v>2 Ayudantes en general (E.O. E2)</v>
          </cell>
          <cell r="BI40">
            <v>2</v>
          </cell>
          <cell r="BJ40">
            <v>2.44</v>
          </cell>
          <cell r="BK40" t="str">
            <v>3 Albañil, pintor, fierrero (E.O. D2)</v>
          </cell>
          <cell r="BL40">
            <v>1</v>
          </cell>
          <cell r="BM40">
            <v>2.4700000000000002</v>
          </cell>
          <cell r="BN40" t="str">
            <v>4 Maestro de obra (E.O. C2)</v>
          </cell>
          <cell r="BO40">
            <v>0.2</v>
          </cell>
          <cell r="BP40">
            <v>2.54</v>
          </cell>
          <cell r="BZ40">
            <v>28</v>
          </cell>
          <cell r="CA40">
            <v>0.28064285714285714</v>
          </cell>
          <cell r="CB40" t="str">
            <v>†</v>
          </cell>
          <cell r="CC40" t="e">
            <v>#N/A</v>
          </cell>
          <cell r="CD40" t="e">
            <v>#N/A</v>
          </cell>
          <cell r="CE40" t="e">
            <v>#N/A</v>
          </cell>
          <cell r="CF40">
            <v>1</v>
          </cell>
          <cell r="CG40" t="e">
            <v>#N/A</v>
          </cell>
        </row>
        <row r="41">
          <cell r="G41">
            <v>40</v>
          </cell>
          <cell r="I41" t="str">
            <v>CLOSET DE MADERA (DORMITORIO)</v>
          </cell>
          <cell r="J41" t="str">
            <v>M2</v>
          </cell>
          <cell r="K41" t="str">
            <v>†</v>
          </cell>
          <cell r="L41" t="e">
            <v>#N/A</v>
          </cell>
          <cell r="Z41" t="e">
            <v>#VALUE!</v>
          </cell>
          <cell r="AA41" t="str">
            <v>†</v>
          </cell>
          <cell r="AC41" t="e">
            <v>#N/A</v>
          </cell>
          <cell r="AF41" t="e">
            <v>#N/A</v>
          </cell>
          <cell r="AI41" t="e">
            <v>#N/A</v>
          </cell>
          <cell r="AK41" t="str">
            <v>Puertas paneladas de 0,60</v>
          </cell>
          <cell r="AL41" t="e">
            <v>#N/A</v>
          </cell>
          <cell r="AM41">
            <v>1</v>
          </cell>
          <cell r="AO41" t="e">
            <v>#N/A</v>
          </cell>
          <cell r="AP41">
            <v>1</v>
          </cell>
          <cell r="AQ41" t="str">
            <v>Bisagras 1/2"</v>
          </cell>
          <cell r="AR41" t="e">
            <v>#N/A</v>
          </cell>
          <cell r="AS41">
            <v>1</v>
          </cell>
          <cell r="AT41" t="str">
            <v>Triplex 6 MM</v>
          </cell>
          <cell r="AU41" t="e">
            <v>#N/A</v>
          </cell>
          <cell r="AV41">
            <v>1</v>
          </cell>
          <cell r="AW41" t="str">
            <v>Lija</v>
          </cell>
          <cell r="AX41">
            <v>0.57999999999999996</v>
          </cell>
          <cell r="AY41">
            <v>1</v>
          </cell>
          <cell r="AZ41" t="str">
            <v>Alfajias</v>
          </cell>
          <cell r="BA41">
            <v>0.78</v>
          </cell>
          <cell r="BB41">
            <v>2</v>
          </cell>
          <cell r="BF41" t="e">
            <v>#N/A</v>
          </cell>
          <cell r="BG41" t="str">
            <v>†</v>
          </cell>
          <cell r="BK41" t="str">
            <v>2 Ayudantes en general (E.O. E2)</v>
          </cell>
          <cell r="BL41">
            <v>1</v>
          </cell>
          <cell r="BM41">
            <v>2.44</v>
          </cell>
          <cell r="BN41" t="str">
            <v>3 Albañil, pintor, fierrero (E.O. D2)</v>
          </cell>
          <cell r="BO41">
            <v>1</v>
          </cell>
          <cell r="BP41">
            <v>2.4700000000000002</v>
          </cell>
          <cell r="BS41" t="e">
            <v>#N/A</v>
          </cell>
          <cell r="BZ41">
            <v>0.7</v>
          </cell>
          <cell r="CA41" t="e">
            <v>#N/A</v>
          </cell>
          <cell r="CB41" t="str">
            <v>†</v>
          </cell>
          <cell r="CC41" t="e">
            <v>#N/A</v>
          </cell>
          <cell r="CD41" t="e">
            <v>#N/A</v>
          </cell>
          <cell r="CE41" t="e">
            <v>#N/A</v>
          </cell>
          <cell r="CF41">
            <v>1</v>
          </cell>
          <cell r="CG41" t="e">
            <v>#N/A</v>
          </cell>
        </row>
        <row r="42">
          <cell r="G42">
            <v>41</v>
          </cell>
          <cell r="I42" t="str">
            <v>COLUMNAS Y VIGAS METALICAS 100x50x15</v>
          </cell>
          <cell r="J42" t="str">
            <v>ML</v>
          </cell>
          <cell r="K42" t="str">
            <v>†</v>
          </cell>
          <cell r="L42">
            <v>3.0650000000000007E-2</v>
          </cell>
          <cell r="M42" t="str">
            <v>Soldadora</v>
          </cell>
          <cell r="N42">
            <v>1</v>
          </cell>
          <cell r="O42">
            <v>1</v>
          </cell>
          <cell r="Y42">
            <v>20</v>
          </cell>
          <cell r="Z42">
            <v>8.0650000000000013E-2</v>
          </cell>
          <cell r="AA42" t="str">
            <v>†</v>
          </cell>
          <cell r="AC42" t="e">
            <v>#N/A</v>
          </cell>
          <cell r="AF42" t="e">
            <v>#N/A</v>
          </cell>
          <cell r="AI42" t="e">
            <v>#N/A</v>
          </cell>
          <cell r="AK42" t="str">
            <v>Perfil G 100*50*15 e=2mm.</v>
          </cell>
          <cell r="AL42">
            <v>1.65</v>
          </cell>
          <cell r="AM42">
            <v>1.1000000000000001</v>
          </cell>
          <cell r="AN42" t="str">
            <v>Electrodo</v>
          </cell>
          <cell r="AO42">
            <v>3.44</v>
          </cell>
          <cell r="AP42">
            <v>0.15</v>
          </cell>
          <cell r="AQ42" t="str">
            <v>Tol 1/8"</v>
          </cell>
          <cell r="AR42" t="e">
            <v>#N/A</v>
          </cell>
          <cell r="AS42">
            <v>0.06</v>
          </cell>
          <cell r="AT42" t="str">
            <v>Pintura anticorrosiva</v>
          </cell>
          <cell r="AU42">
            <v>3.01</v>
          </cell>
          <cell r="AV42">
            <v>0.15</v>
          </cell>
          <cell r="AX42" t="e">
            <v>#N/A</v>
          </cell>
          <cell r="BA42" t="e">
            <v>#N/A</v>
          </cell>
          <cell r="BF42" t="e">
            <v>#N/A</v>
          </cell>
          <cell r="BG42" t="str">
            <v>†</v>
          </cell>
          <cell r="BK42" t="str">
            <v>2 Ayudantes en general (E.O. E2)</v>
          </cell>
          <cell r="BL42">
            <v>3</v>
          </cell>
          <cell r="BM42">
            <v>2.44</v>
          </cell>
          <cell r="BN42" t="str">
            <v>3 Albañil, pintor, fierrero (E.O. D2)</v>
          </cell>
          <cell r="BO42">
            <v>2</v>
          </cell>
          <cell r="BP42">
            <v>2.4700000000000002</v>
          </cell>
          <cell r="BZ42">
            <v>20</v>
          </cell>
          <cell r="CA42">
            <v>0.6130000000000001</v>
          </cell>
          <cell r="CB42" t="str">
            <v>†</v>
          </cell>
          <cell r="CC42" t="e">
            <v>#N/A</v>
          </cell>
          <cell r="CD42" t="e">
            <v>#N/A</v>
          </cell>
          <cell r="CE42" t="e">
            <v>#N/A</v>
          </cell>
          <cell r="CF42">
            <v>1</v>
          </cell>
          <cell r="CG42" t="e">
            <v>#N/A</v>
          </cell>
        </row>
        <row r="43">
          <cell r="G43">
            <v>42</v>
          </cell>
          <cell r="I43" t="str">
            <v xml:space="preserve">CONTRAPISO DE H.S.  f'c=180 Kg/cm² e=6cm SOBRE EMPEDRADO </v>
          </cell>
          <cell r="J43" t="str">
            <v>M2</v>
          </cell>
          <cell r="K43" t="str">
            <v>†</v>
          </cell>
          <cell r="L43">
            <v>3.3953333333333335E-2</v>
          </cell>
          <cell r="M43" t="str">
            <v>Hormigonera</v>
          </cell>
          <cell r="N43">
            <v>1</v>
          </cell>
          <cell r="O43">
            <v>3</v>
          </cell>
          <cell r="R43" t="e">
            <v>#N/A</v>
          </cell>
          <cell r="X43" t="e">
            <v>#N/A</v>
          </cell>
          <cell r="Y43">
            <v>60</v>
          </cell>
          <cell r="Z43" t="e">
            <v>#N/A</v>
          </cell>
          <cell r="AA43" t="str">
            <v>†</v>
          </cell>
          <cell r="AB43" t="str">
            <v>Cemento</v>
          </cell>
          <cell r="AC43">
            <v>6.31</v>
          </cell>
          <cell r="AD43">
            <v>0.52</v>
          </cell>
          <cell r="AE43" t="str">
            <v>Arena</v>
          </cell>
          <cell r="AF43">
            <v>8.73</v>
          </cell>
          <cell r="AG43">
            <v>0.04</v>
          </cell>
          <cell r="AH43" t="str">
            <v>Ripio</v>
          </cell>
          <cell r="AI43">
            <v>9.6999999999999993</v>
          </cell>
          <cell r="AJ43">
            <v>0.06</v>
          </cell>
          <cell r="AK43" t="str">
            <v xml:space="preserve">Piedra </v>
          </cell>
          <cell r="AL43">
            <v>10.67</v>
          </cell>
          <cell r="AM43">
            <v>0.11</v>
          </cell>
          <cell r="AN43" t="str">
            <v>Agua</v>
          </cell>
          <cell r="AO43">
            <v>0.39</v>
          </cell>
          <cell r="AP43">
            <v>0.02</v>
          </cell>
          <cell r="AU43" t="e">
            <v>#N/A</v>
          </cell>
          <cell r="AX43" t="e">
            <v>#N/A</v>
          </cell>
          <cell r="BG43" t="str">
            <v>†</v>
          </cell>
          <cell r="BH43" t="str">
            <v>1 Peon(E.O. E2)</v>
          </cell>
          <cell r="BI43">
            <v>5</v>
          </cell>
          <cell r="BJ43">
            <v>2.44</v>
          </cell>
          <cell r="BK43" t="str">
            <v>3 Albañil, pintor, fierrero (E.O. D2)</v>
          </cell>
          <cell r="BL43">
            <v>3</v>
          </cell>
          <cell r="BM43">
            <v>2.4700000000000002</v>
          </cell>
          <cell r="BN43" t="str">
            <v>4 Maestro de obra (E.O. C2)</v>
          </cell>
          <cell r="BO43">
            <v>0.3</v>
          </cell>
          <cell r="BP43">
            <v>2.54</v>
          </cell>
          <cell r="BZ43">
            <v>30</v>
          </cell>
          <cell r="CA43">
            <v>0.67906666666666671</v>
          </cell>
          <cell r="CB43" t="str">
            <v>†</v>
          </cell>
          <cell r="CC43" t="e">
            <v>#N/A</v>
          </cell>
          <cell r="CD43" t="e">
            <v>#N/A</v>
          </cell>
          <cell r="CE43" t="e">
            <v>#N/A</v>
          </cell>
          <cell r="CF43">
            <v>1</v>
          </cell>
          <cell r="CG43" t="e">
            <v>#N/A</v>
          </cell>
        </row>
        <row r="44">
          <cell r="G44">
            <v>43</v>
          </cell>
          <cell r="I44" t="str">
            <v>CONTRAPISO DE H.SIMPLE f'c=180 Kg/cm²</v>
          </cell>
          <cell r="J44" t="str">
            <v>M2</v>
          </cell>
          <cell r="K44" t="str">
            <v>†</v>
          </cell>
          <cell r="L44">
            <v>2.8477500000000003E-2</v>
          </cell>
          <cell r="M44" t="str">
            <v>Hormigonera</v>
          </cell>
          <cell r="N44">
            <v>1</v>
          </cell>
          <cell r="O44">
            <v>3</v>
          </cell>
          <cell r="P44" t="str">
            <v>Alisador mecánico</v>
          </cell>
          <cell r="Q44">
            <v>1</v>
          </cell>
          <cell r="R44">
            <v>4</v>
          </cell>
          <cell r="S44" t="str">
            <v>Plancha compactadora</v>
          </cell>
          <cell r="T44">
            <v>1</v>
          </cell>
          <cell r="U44">
            <v>1</v>
          </cell>
          <cell r="X44" t="e">
            <v>#N/A</v>
          </cell>
          <cell r="Y44">
            <v>60</v>
          </cell>
          <cell r="Z44" t="e">
            <v>#N/A</v>
          </cell>
          <cell r="AA44" t="str">
            <v>†</v>
          </cell>
          <cell r="AB44" t="str">
            <v>Cemento</v>
          </cell>
          <cell r="AC44">
            <v>6.31</v>
          </cell>
          <cell r="AD44">
            <v>0.4</v>
          </cell>
          <cell r="AE44" t="str">
            <v>Arena</v>
          </cell>
          <cell r="AF44">
            <v>8.73</v>
          </cell>
          <cell r="AG44">
            <v>0.05</v>
          </cell>
          <cell r="AH44" t="str">
            <v>Ripio</v>
          </cell>
          <cell r="AI44">
            <v>9.6999999999999993</v>
          </cell>
          <cell r="AJ44">
            <v>0.06</v>
          </cell>
          <cell r="AK44" t="str">
            <v>Lastre</v>
          </cell>
          <cell r="AL44">
            <v>7.28</v>
          </cell>
          <cell r="AM44">
            <v>0.12</v>
          </cell>
          <cell r="AN44" t="str">
            <v>Agua</v>
          </cell>
          <cell r="AO44">
            <v>0.39</v>
          </cell>
          <cell r="AP44">
            <v>0.02</v>
          </cell>
          <cell r="AU44" t="e">
            <v>#N/A</v>
          </cell>
          <cell r="AX44" t="e">
            <v>#N/A</v>
          </cell>
          <cell r="BG44" t="str">
            <v>†</v>
          </cell>
          <cell r="BH44" t="str">
            <v>1 Peon(E.O. E2)</v>
          </cell>
          <cell r="BI44">
            <v>7</v>
          </cell>
          <cell r="BJ44">
            <v>2.44</v>
          </cell>
          <cell r="BK44" t="str">
            <v>3 Albañil, pintor, fierrero (E.O. D2)</v>
          </cell>
          <cell r="BL44">
            <v>2</v>
          </cell>
          <cell r="BM44">
            <v>2.4700000000000002</v>
          </cell>
          <cell r="BN44" t="str">
            <v>4 Maestro de obra (E.O. C2)</v>
          </cell>
          <cell r="BO44">
            <v>0.3</v>
          </cell>
          <cell r="BP44">
            <v>2.54</v>
          </cell>
          <cell r="BZ44">
            <v>40</v>
          </cell>
          <cell r="CA44">
            <v>0.56955</v>
          </cell>
          <cell r="CB44" t="str">
            <v>†</v>
          </cell>
          <cell r="CC44" t="e">
            <v>#N/A</v>
          </cell>
          <cell r="CD44" t="e">
            <v>#N/A</v>
          </cell>
          <cell r="CE44" t="e">
            <v>#N/A</v>
          </cell>
          <cell r="CF44">
            <v>1</v>
          </cell>
          <cell r="CG44" t="e">
            <v>#N/A</v>
          </cell>
        </row>
        <row r="45">
          <cell r="G45">
            <v>44</v>
          </cell>
          <cell r="I45" t="str">
            <v>CONTRAPISO H.S. PIEDRA BOLA</v>
          </cell>
          <cell r="J45" t="str">
            <v>M2</v>
          </cell>
          <cell r="K45" t="str">
            <v>†</v>
          </cell>
          <cell r="L45">
            <v>1.4283333333333335E-2</v>
          </cell>
          <cell r="M45" t="str">
            <v>Hormigonera</v>
          </cell>
          <cell r="N45">
            <v>1</v>
          </cell>
          <cell r="O45">
            <v>3</v>
          </cell>
          <cell r="Y45">
            <v>60</v>
          </cell>
          <cell r="Z45">
            <v>6.4283333333333331E-2</v>
          </cell>
          <cell r="AA45" t="str">
            <v>†</v>
          </cell>
          <cell r="AB45" t="str">
            <v>Cemento</v>
          </cell>
          <cell r="AC45">
            <v>6.31</v>
          </cell>
          <cell r="AD45">
            <v>0.3</v>
          </cell>
          <cell r="AE45" t="str">
            <v>Arena</v>
          </cell>
          <cell r="AF45">
            <v>8.73</v>
          </cell>
          <cell r="AG45">
            <v>2.7999999999999997E-2</v>
          </cell>
          <cell r="AH45" t="str">
            <v>Ripio</v>
          </cell>
          <cell r="AI45">
            <v>9.6999999999999993</v>
          </cell>
          <cell r="AJ45">
            <v>4.1999999999999996E-2</v>
          </cell>
          <cell r="AK45" t="str">
            <v xml:space="preserve">Piedra </v>
          </cell>
          <cell r="AL45">
            <v>10.67</v>
          </cell>
          <cell r="AM45">
            <v>0.1</v>
          </cell>
          <cell r="AO45" t="e">
            <v>#N/A</v>
          </cell>
          <cell r="AR45" t="e">
            <v>#N/A</v>
          </cell>
          <cell r="AU45" t="e">
            <v>#N/A</v>
          </cell>
          <cell r="AX45" t="e">
            <v>#N/A</v>
          </cell>
          <cell r="AZ45" t="str">
            <v>Agua</v>
          </cell>
          <cell r="BA45">
            <v>0.39</v>
          </cell>
          <cell r="BB45">
            <v>1.0999999999999999E-2</v>
          </cell>
          <cell r="BF45" t="e">
            <v>#N/A</v>
          </cell>
          <cell r="BG45" t="str">
            <v>†</v>
          </cell>
          <cell r="BH45" t="str">
            <v>1 Peon(E.O. E2)</v>
          </cell>
          <cell r="BI45">
            <v>5</v>
          </cell>
          <cell r="BJ45">
            <v>2.44</v>
          </cell>
          <cell r="BN45" t="str">
            <v>3 Albañil, pintor, fierrero (E.O. D2)</v>
          </cell>
          <cell r="BO45">
            <v>2</v>
          </cell>
          <cell r="BP45">
            <v>2.4700000000000002</v>
          </cell>
          <cell r="BZ45">
            <v>60</v>
          </cell>
          <cell r="CA45">
            <v>0.28566666666666668</v>
          </cell>
          <cell r="CB45" t="str">
            <v>†</v>
          </cell>
          <cell r="CC45" t="e">
            <v>#N/A</v>
          </cell>
          <cell r="CD45" t="e">
            <v>#N/A</v>
          </cell>
          <cell r="CE45" t="e">
            <v>#N/A</v>
          </cell>
          <cell r="CF45">
            <v>1</v>
          </cell>
          <cell r="CG45" t="e">
            <v>#N/A</v>
          </cell>
        </row>
        <row r="46">
          <cell r="G46">
            <v>45</v>
          </cell>
          <cell r="I46" t="str">
            <v>CORREAS  100x50x15  e=2mm.</v>
          </cell>
          <cell r="J46" t="str">
            <v>ML</v>
          </cell>
          <cell r="K46" t="str">
            <v>†</v>
          </cell>
          <cell r="L46">
            <v>2.4500000000000001E-2</v>
          </cell>
          <cell r="Z46" t="e">
            <v>#VALUE!</v>
          </cell>
          <cell r="AA46" t="str">
            <v>†</v>
          </cell>
          <cell r="AC46" t="e">
            <v>#N/A</v>
          </cell>
          <cell r="AF46" t="e">
            <v>#N/A</v>
          </cell>
          <cell r="AI46" t="e">
            <v>#N/A</v>
          </cell>
          <cell r="AK46" t="str">
            <v>Perfil G 100*50*15 e=2mm.</v>
          </cell>
          <cell r="AL46">
            <v>1.65</v>
          </cell>
          <cell r="AM46">
            <v>1.05</v>
          </cell>
          <cell r="AO46" t="e">
            <v>#N/A</v>
          </cell>
          <cell r="AR46" t="e">
            <v>#N/A</v>
          </cell>
          <cell r="AT46" t="str">
            <v>Pintura anticorrosiva</v>
          </cell>
          <cell r="AU46">
            <v>3.01</v>
          </cell>
          <cell r="AV46">
            <v>7.0000000000000007E-2</v>
          </cell>
          <cell r="AX46" t="e">
            <v>#N/A</v>
          </cell>
          <cell r="AZ46" t="str">
            <v>Pernos</v>
          </cell>
          <cell r="BA46" t="e">
            <v>#N/A</v>
          </cell>
          <cell r="BB46">
            <v>1</v>
          </cell>
          <cell r="BF46" t="e">
            <v>#N/A</v>
          </cell>
          <cell r="BG46" t="str">
            <v>†</v>
          </cell>
          <cell r="BK46" t="str">
            <v>2 Ayudantes en general (E.O. E2)</v>
          </cell>
          <cell r="BL46">
            <v>2</v>
          </cell>
          <cell r="BM46">
            <v>2.44</v>
          </cell>
          <cell r="BN46" t="str">
            <v>3 Albañil, pintor, fierrero (E.O. D2)</v>
          </cell>
          <cell r="BO46">
            <v>1</v>
          </cell>
          <cell r="BP46">
            <v>2.4700000000000002</v>
          </cell>
          <cell r="BZ46">
            <v>15</v>
          </cell>
          <cell r="CA46">
            <v>0.49</v>
          </cell>
          <cell r="CB46" t="str">
            <v>†</v>
          </cell>
          <cell r="CC46" t="e">
            <v>#N/A</v>
          </cell>
          <cell r="CD46" t="e">
            <v>#N/A</v>
          </cell>
          <cell r="CE46" t="e">
            <v>#N/A</v>
          </cell>
          <cell r="CF46">
            <v>1</v>
          </cell>
          <cell r="CG46" t="e">
            <v>#N/A</v>
          </cell>
        </row>
        <row r="47">
          <cell r="G47">
            <v>46</v>
          </cell>
          <cell r="I47" t="str">
            <v>CUBIERTA AR2 de e= 0.5</v>
          </cell>
          <cell r="J47" t="str">
            <v>M2</v>
          </cell>
          <cell r="K47" t="str">
            <v>†</v>
          </cell>
          <cell r="L47">
            <v>9.1874999999999995E-3</v>
          </cell>
          <cell r="M47" t="str">
            <v>Andamio metálico</v>
          </cell>
          <cell r="N47">
            <v>1</v>
          </cell>
          <cell r="O47">
            <v>0.1</v>
          </cell>
          <cell r="Y47">
            <v>1</v>
          </cell>
          <cell r="Z47">
            <v>0.10918750000000001</v>
          </cell>
          <cell r="AA47" t="str">
            <v>†</v>
          </cell>
          <cell r="AB47" t="str">
            <v>Cubierta Galvalume e=0.5mm</v>
          </cell>
          <cell r="AC47" t="e">
            <v>#N/A</v>
          </cell>
          <cell r="AD47">
            <v>1</v>
          </cell>
          <cell r="AE47" t="str">
            <v>Ganchos J</v>
          </cell>
          <cell r="AF47">
            <v>0.28999999999999998</v>
          </cell>
          <cell r="AG47">
            <v>4</v>
          </cell>
          <cell r="AU47" t="e">
            <v>#N/A</v>
          </cell>
          <cell r="AX47" t="e">
            <v>#N/A</v>
          </cell>
          <cell r="BF47" t="e">
            <v>#N/A</v>
          </cell>
          <cell r="BG47" t="str">
            <v>†</v>
          </cell>
          <cell r="BH47" t="str">
            <v>2 Ayudantes en general (E.O. E2)</v>
          </cell>
          <cell r="BI47">
            <v>2</v>
          </cell>
          <cell r="BJ47">
            <v>2.44</v>
          </cell>
          <cell r="BK47" t="str">
            <v>3 Albañil, pintor, fierrero (E.O. D2)</v>
          </cell>
          <cell r="BL47">
            <v>1</v>
          </cell>
          <cell r="BM47">
            <v>2.4700000000000002</v>
          </cell>
          <cell r="BZ47">
            <v>40</v>
          </cell>
          <cell r="CA47">
            <v>0.18375</v>
          </cell>
          <cell r="CB47" t="str">
            <v>†</v>
          </cell>
          <cell r="CC47" t="e">
            <v>#N/A</v>
          </cell>
          <cell r="CD47" t="e">
            <v>#N/A</v>
          </cell>
          <cell r="CE47" t="e">
            <v>#N/A</v>
          </cell>
          <cell r="CF47">
            <v>1</v>
          </cell>
          <cell r="CG47" t="e">
            <v>#N/A</v>
          </cell>
        </row>
        <row r="48">
          <cell r="G48">
            <v>47</v>
          </cell>
          <cell r="I48" t="str">
            <v>CUBIERTA DE EUROLIT</v>
          </cell>
          <cell r="J48" t="str">
            <v>M2</v>
          </cell>
          <cell r="K48" t="str">
            <v>†</v>
          </cell>
          <cell r="L48">
            <v>9.1874999999999995E-3</v>
          </cell>
          <cell r="M48" t="str">
            <v>Andamio metálico</v>
          </cell>
          <cell r="N48">
            <v>1</v>
          </cell>
          <cell r="O48">
            <v>0.1</v>
          </cell>
          <cell r="Y48">
            <v>1</v>
          </cell>
          <cell r="Z48">
            <v>0.10918750000000001</v>
          </cell>
          <cell r="AA48" t="str">
            <v>†</v>
          </cell>
          <cell r="AB48" t="str">
            <v>Eurotil S.G.O. 6"</v>
          </cell>
          <cell r="AC48">
            <v>3.4</v>
          </cell>
          <cell r="AD48">
            <v>1</v>
          </cell>
          <cell r="AE48" t="str">
            <v>Ganchos J</v>
          </cell>
          <cell r="AF48">
            <v>0.28999999999999998</v>
          </cell>
          <cell r="AG48">
            <v>2</v>
          </cell>
          <cell r="AH48" t="str">
            <v>Caballete español</v>
          </cell>
          <cell r="AI48">
            <v>5.09</v>
          </cell>
          <cell r="AJ48">
            <v>0.11700000000000001</v>
          </cell>
          <cell r="AK48" t="str">
            <v>Platina 50x3 mm</v>
          </cell>
          <cell r="AL48">
            <v>0.53</v>
          </cell>
          <cell r="AM48">
            <v>0.25</v>
          </cell>
          <cell r="AU48" t="e">
            <v>#N/A</v>
          </cell>
          <cell r="AX48" t="e">
            <v>#N/A</v>
          </cell>
          <cell r="BF48" t="e">
            <v>#N/A</v>
          </cell>
          <cell r="BG48" t="str">
            <v>†</v>
          </cell>
          <cell r="BH48" t="str">
            <v>2 Ayudantes en general (E.O. E2)</v>
          </cell>
          <cell r="BI48">
            <v>2</v>
          </cell>
          <cell r="BJ48">
            <v>2.44</v>
          </cell>
          <cell r="BK48" t="str">
            <v>3 Albañil, pintor, fierrero (E.O. D2)</v>
          </cell>
          <cell r="BL48">
            <v>1</v>
          </cell>
          <cell r="BM48">
            <v>2.4700000000000002</v>
          </cell>
          <cell r="BZ48">
            <v>40</v>
          </cell>
          <cell r="CA48">
            <v>0.18375</v>
          </cell>
          <cell r="CB48" t="str">
            <v>†</v>
          </cell>
          <cell r="CC48" t="e">
            <v>#N/A</v>
          </cell>
          <cell r="CD48" t="e">
            <v>#N/A</v>
          </cell>
          <cell r="CE48" t="e">
            <v>#N/A</v>
          </cell>
          <cell r="CF48">
            <v>1</v>
          </cell>
          <cell r="CG48" t="e">
            <v>#N/A</v>
          </cell>
        </row>
        <row r="49">
          <cell r="G49">
            <v>48</v>
          </cell>
          <cell r="I49" t="str">
            <v>SUM Y COLOCACION DE PLANCHA DE ESTEL PANEL PREPINTADA ONDA BAJA e= 0.40mm Y PERNOS PERFORANTES 3/8 x2"</v>
          </cell>
          <cell r="J49" t="str">
            <v>M2</v>
          </cell>
          <cell r="K49" t="str">
            <v>†</v>
          </cell>
          <cell r="L49">
            <v>1.7270000000000001E-2</v>
          </cell>
          <cell r="M49" t="str">
            <v>Andamio metálico</v>
          </cell>
          <cell r="N49">
            <v>1</v>
          </cell>
          <cell r="O49">
            <v>0.1</v>
          </cell>
          <cell r="Y49">
            <v>1</v>
          </cell>
          <cell r="Z49">
            <v>0.11727000000000001</v>
          </cell>
          <cell r="AA49" t="str">
            <v>†</v>
          </cell>
          <cell r="AB49" t="str">
            <v>Panel estel panel cubierta e=0.40mm prepintado</v>
          </cell>
          <cell r="AC49">
            <v>10.039999999999999</v>
          </cell>
          <cell r="AD49">
            <v>1</v>
          </cell>
          <cell r="AE49" t="str">
            <v>Pernos  autoperforantes 3/8 x2"</v>
          </cell>
          <cell r="AF49">
            <v>0.1</v>
          </cell>
          <cell r="AG49">
            <v>4</v>
          </cell>
          <cell r="AU49" t="e">
            <v>#N/A</v>
          </cell>
          <cell r="AX49" t="e">
            <v>#N/A</v>
          </cell>
          <cell r="BF49" t="e">
            <v>#N/A</v>
          </cell>
          <cell r="BG49" t="str">
            <v>†</v>
          </cell>
          <cell r="BH49" t="str">
            <v>2 Ayudantes en general (E.O. E2)</v>
          </cell>
          <cell r="BI49">
            <v>3</v>
          </cell>
          <cell r="BJ49">
            <v>2.44</v>
          </cell>
          <cell r="BK49" t="str">
            <v>3 Albañil, pintor, fierrero (E.O. D2)</v>
          </cell>
          <cell r="BL49">
            <v>3</v>
          </cell>
          <cell r="BM49">
            <v>2.4700000000000002</v>
          </cell>
          <cell r="BN49" t="str">
            <v>4 Maestro de obra (E.O. C2)</v>
          </cell>
          <cell r="BO49">
            <v>1</v>
          </cell>
          <cell r="BP49">
            <v>2.54</v>
          </cell>
          <cell r="BZ49">
            <v>50</v>
          </cell>
          <cell r="CA49">
            <v>0.34539999999999998</v>
          </cell>
          <cell r="CB49" t="str">
            <v>†</v>
          </cell>
          <cell r="CC49" t="e">
            <v>#N/A</v>
          </cell>
          <cell r="CD49" t="e">
            <v>#N/A</v>
          </cell>
          <cell r="CE49" t="e">
            <v>#N/A</v>
          </cell>
          <cell r="CF49">
            <v>1</v>
          </cell>
          <cell r="CG49" t="e">
            <v>#N/A</v>
          </cell>
        </row>
        <row r="50">
          <cell r="G50">
            <v>49</v>
          </cell>
          <cell r="I50" t="str">
            <v>CUBREVENTANAS DE ANGULO Y MALLA</v>
          </cell>
          <cell r="J50" t="str">
            <v>M2</v>
          </cell>
          <cell r="K50" t="str">
            <v>†</v>
          </cell>
          <cell r="L50">
            <v>3.0687500000000003E-2</v>
          </cell>
          <cell r="M50" t="str">
            <v>Soldadora</v>
          </cell>
          <cell r="N50">
            <v>1</v>
          </cell>
          <cell r="O50">
            <v>1</v>
          </cell>
          <cell r="P50" t="str">
            <v>Equipo de pintura (soplete , compresor)</v>
          </cell>
          <cell r="Q50">
            <v>1</v>
          </cell>
          <cell r="R50">
            <v>1</v>
          </cell>
          <cell r="Y50">
            <v>8</v>
          </cell>
          <cell r="Z50">
            <v>0.28068749999999998</v>
          </cell>
          <cell r="AA50" t="str">
            <v>†</v>
          </cell>
          <cell r="AB50" t="str">
            <v>Malla galvanizada 50/10</v>
          </cell>
          <cell r="AC50">
            <v>3.2</v>
          </cell>
          <cell r="AD50">
            <v>1.01</v>
          </cell>
          <cell r="AE50" t="str">
            <v>Pintura esmalte</v>
          </cell>
          <cell r="AF50">
            <v>2.81</v>
          </cell>
          <cell r="AG50">
            <v>0.1</v>
          </cell>
          <cell r="AH50" t="str">
            <v>Lija</v>
          </cell>
          <cell r="AI50">
            <v>0.57999999999999996</v>
          </cell>
          <cell r="AJ50">
            <v>0.2</v>
          </cell>
          <cell r="AK50" t="str">
            <v>Angulo 1" x 1/8"</v>
          </cell>
          <cell r="AL50">
            <v>0.52</v>
          </cell>
          <cell r="AM50">
            <v>2.4</v>
          </cell>
          <cell r="AN50" t="str">
            <v>Platina 1/2" x 1/8"</v>
          </cell>
          <cell r="AO50" t="e">
            <v>#N/A</v>
          </cell>
          <cell r="AP50">
            <v>2.15</v>
          </cell>
          <cell r="AQ50" t="str">
            <v>Electrodo</v>
          </cell>
          <cell r="AR50">
            <v>3.44</v>
          </cell>
          <cell r="AS50">
            <v>0.25</v>
          </cell>
          <cell r="AT50" t="str">
            <v>Tee 1" x 1/8"</v>
          </cell>
          <cell r="AU50">
            <v>0.87</v>
          </cell>
          <cell r="AV50">
            <v>0.7</v>
          </cell>
          <cell r="BF50" t="e">
            <v>#N/A</v>
          </cell>
          <cell r="BG50" t="str">
            <v>†</v>
          </cell>
          <cell r="BK50" t="str">
            <v>2 Ayudantes en general (E.O. E2)</v>
          </cell>
          <cell r="BL50">
            <v>1</v>
          </cell>
          <cell r="BM50">
            <v>2.44</v>
          </cell>
          <cell r="BN50" t="str">
            <v>3 Albañil, pintor, fierrero (E.O. D2)</v>
          </cell>
          <cell r="BO50">
            <v>1</v>
          </cell>
          <cell r="BP50">
            <v>2.4700000000000002</v>
          </cell>
          <cell r="BZ50">
            <v>8</v>
          </cell>
          <cell r="CA50">
            <v>0.61375000000000002</v>
          </cell>
          <cell r="CB50" t="str">
            <v>†</v>
          </cell>
          <cell r="CC50" t="e">
            <v>#N/A</v>
          </cell>
          <cell r="CD50" t="e">
            <v>#N/A</v>
          </cell>
          <cell r="CE50" t="e">
            <v>#N/A</v>
          </cell>
          <cell r="CF50">
            <v>1</v>
          </cell>
          <cell r="CG50" t="e">
            <v>#N/A</v>
          </cell>
        </row>
        <row r="51">
          <cell r="G51">
            <v>50</v>
          </cell>
          <cell r="I51" t="str">
            <v xml:space="preserve">CUBREVENTANAS DE ANGULO, VARILLA CUADRADA Y MALLA </v>
          </cell>
          <cell r="J51" t="str">
            <v>M2</v>
          </cell>
          <cell r="K51" t="str">
            <v>†</v>
          </cell>
          <cell r="L51">
            <v>1.66E-2</v>
          </cell>
          <cell r="M51" t="str">
            <v>Soldadora</v>
          </cell>
          <cell r="N51">
            <v>1</v>
          </cell>
          <cell r="O51">
            <v>1</v>
          </cell>
          <cell r="P51" t="str">
            <v>Equipo de pintura (soplete , compresor)</v>
          </cell>
          <cell r="Q51">
            <v>1</v>
          </cell>
          <cell r="R51">
            <v>1</v>
          </cell>
          <cell r="Y51">
            <v>6.5</v>
          </cell>
          <cell r="Z51">
            <v>0.32429230769230771</v>
          </cell>
          <cell r="AA51" t="str">
            <v>†</v>
          </cell>
          <cell r="AB51" t="str">
            <v>Angulo 1 x 1x 3mm.</v>
          </cell>
          <cell r="AC51">
            <v>1.1599999999999999</v>
          </cell>
          <cell r="AD51">
            <v>1</v>
          </cell>
          <cell r="AE51" t="str">
            <v xml:space="preserve">Tee 1 x 3mm. </v>
          </cell>
          <cell r="AF51">
            <v>1.07</v>
          </cell>
          <cell r="AG51">
            <v>1</v>
          </cell>
          <cell r="AH51" t="str">
            <v>Pintura anticorrosiva</v>
          </cell>
          <cell r="AI51">
            <v>3.01</v>
          </cell>
          <cell r="AJ51">
            <v>0.04</v>
          </cell>
          <cell r="AK51" t="str">
            <v>Pintura esmalte</v>
          </cell>
          <cell r="AL51">
            <v>2.81</v>
          </cell>
          <cell r="AM51">
            <v>0.04</v>
          </cell>
          <cell r="AN51" t="str">
            <v>Lija</v>
          </cell>
          <cell r="AO51">
            <v>0.57999999999999996</v>
          </cell>
          <cell r="AP51">
            <v>1</v>
          </cell>
          <cell r="AQ51" t="str">
            <v>Electrodo</v>
          </cell>
          <cell r="AR51">
            <v>3.44</v>
          </cell>
          <cell r="AS51">
            <v>0.5</v>
          </cell>
          <cell r="AT51" t="str">
            <v>Varilla cuadrada 10mm</v>
          </cell>
          <cell r="AU51">
            <v>1.65</v>
          </cell>
          <cell r="AV51">
            <v>12</v>
          </cell>
          <cell r="BA51" t="e">
            <v>#N/A</v>
          </cell>
          <cell r="BF51" t="e">
            <v>#N/A</v>
          </cell>
          <cell r="BG51" t="str">
            <v>†</v>
          </cell>
          <cell r="BK51" t="str">
            <v>2 Ayudantes en general (E.O. E2)</v>
          </cell>
          <cell r="BL51">
            <v>1</v>
          </cell>
          <cell r="BM51">
            <v>2.44</v>
          </cell>
          <cell r="BN51" t="str">
            <v>4 Maestro de obra (E.O. C2)</v>
          </cell>
          <cell r="BO51">
            <v>1</v>
          </cell>
          <cell r="BP51">
            <v>2.54</v>
          </cell>
          <cell r="BZ51">
            <v>15</v>
          </cell>
          <cell r="CA51">
            <v>0.33200000000000002</v>
          </cell>
          <cell r="CB51" t="str">
            <v>†</v>
          </cell>
          <cell r="CC51" t="e">
            <v>#N/A</v>
          </cell>
          <cell r="CD51" t="e">
            <v>#N/A</v>
          </cell>
          <cell r="CE51" t="e">
            <v>#N/A</v>
          </cell>
          <cell r="CF51">
            <v>1</v>
          </cell>
          <cell r="CG51" t="e">
            <v>#N/A</v>
          </cell>
        </row>
        <row r="52">
          <cell r="G52">
            <v>51</v>
          </cell>
          <cell r="I52" t="str">
            <v xml:space="preserve">CUBREVENTANAS PLATINA </v>
          </cell>
          <cell r="J52" t="str">
            <v>M2</v>
          </cell>
          <cell r="K52" t="str">
            <v>†</v>
          </cell>
          <cell r="L52">
            <v>3.8307692307692313E-2</v>
          </cell>
          <cell r="M52" t="str">
            <v>Soldadora</v>
          </cell>
          <cell r="N52">
            <v>1</v>
          </cell>
          <cell r="O52">
            <v>1</v>
          </cell>
          <cell r="Y52">
            <v>6.5</v>
          </cell>
          <cell r="Z52">
            <v>0.19215384615384618</v>
          </cell>
          <cell r="AA52" t="str">
            <v>†</v>
          </cell>
          <cell r="AC52" t="e">
            <v>#N/A</v>
          </cell>
          <cell r="AF52" t="e">
            <v>#N/A</v>
          </cell>
          <cell r="AH52" t="str">
            <v>Pintura anticorrosiva</v>
          </cell>
          <cell r="AI52">
            <v>3.01</v>
          </cell>
          <cell r="AJ52">
            <v>0.04</v>
          </cell>
          <cell r="AK52" t="str">
            <v>Pintura esmalte</v>
          </cell>
          <cell r="AL52">
            <v>2.81</v>
          </cell>
          <cell r="AM52">
            <v>0.04</v>
          </cell>
          <cell r="AN52" t="str">
            <v>Lija</v>
          </cell>
          <cell r="AO52">
            <v>0.57999999999999996</v>
          </cell>
          <cell r="AP52">
            <v>1</v>
          </cell>
          <cell r="AQ52" t="str">
            <v>Angulo 1" x 1/8"</v>
          </cell>
          <cell r="AR52">
            <v>0.52</v>
          </cell>
          <cell r="AS52">
            <v>1</v>
          </cell>
          <cell r="AT52" t="str">
            <v>Platina 1/2" x 1/8"</v>
          </cell>
          <cell r="AU52" t="e">
            <v>#N/A</v>
          </cell>
          <cell r="AV52">
            <v>12</v>
          </cell>
          <cell r="AW52" t="str">
            <v>Electrodo</v>
          </cell>
          <cell r="AX52">
            <v>3.44</v>
          </cell>
          <cell r="AY52">
            <v>0.5</v>
          </cell>
          <cell r="BA52" t="e">
            <v>#N/A</v>
          </cell>
          <cell r="BF52" t="e">
            <v>#N/A</v>
          </cell>
          <cell r="BG52" t="str">
            <v>†</v>
          </cell>
          <cell r="BK52" t="str">
            <v>2 Ayudantes en general (E.O. E2)</v>
          </cell>
          <cell r="BL52">
            <v>1</v>
          </cell>
          <cell r="BM52">
            <v>2.44</v>
          </cell>
          <cell r="BN52" t="str">
            <v>4 Maestro de obra (E.O. C2)</v>
          </cell>
          <cell r="BO52">
            <v>1</v>
          </cell>
          <cell r="BP52">
            <v>2.54</v>
          </cell>
          <cell r="BZ52">
            <v>6.5</v>
          </cell>
          <cell r="CA52">
            <v>0.76615384615384619</v>
          </cell>
          <cell r="CB52" t="str">
            <v>†</v>
          </cell>
          <cell r="CC52" t="e">
            <v>#N/A</v>
          </cell>
          <cell r="CD52" t="e">
            <v>#N/A</v>
          </cell>
          <cell r="CE52" t="e">
            <v>#N/A</v>
          </cell>
          <cell r="CF52">
            <v>1</v>
          </cell>
          <cell r="CG52" t="e">
            <v>#N/A</v>
          </cell>
        </row>
        <row r="53">
          <cell r="G53">
            <v>52</v>
          </cell>
          <cell r="I53" t="str">
            <v>CUNETA 45*52*7 H.S. f'c=180KG/CM2 SOBRE BASE DE PIEDRA</v>
          </cell>
          <cell r="J53" t="str">
            <v>ML</v>
          </cell>
          <cell r="K53" t="str">
            <v>†</v>
          </cell>
          <cell r="L53">
            <v>1.7326250000000001E-2</v>
          </cell>
          <cell r="M53" t="str">
            <v>Hormigonera</v>
          </cell>
          <cell r="N53">
            <v>1</v>
          </cell>
          <cell r="O53">
            <v>3</v>
          </cell>
          <cell r="X53" t="e">
            <v>#N/A</v>
          </cell>
          <cell r="Y53">
            <v>1</v>
          </cell>
          <cell r="Z53" t="e">
            <v>#N/A</v>
          </cell>
          <cell r="AA53" t="str">
            <v>†</v>
          </cell>
          <cell r="AB53" t="str">
            <v>Cemento</v>
          </cell>
          <cell r="AC53">
            <v>6.31</v>
          </cell>
          <cell r="AD53">
            <v>0.41</v>
          </cell>
          <cell r="AE53" t="str">
            <v>Arena</v>
          </cell>
          <cell r="AF53">
            <v>8.73</v>
          </cell>
          <cell r="AG53">
            <v>0.04</v>
          </cell>
          <cell r="AH53" t="str">
            <v>Ripio</v>
          </cell>
          <cell r="AI53">
            <v>9.6999999999999993</v>
          </cell>
          <cell r="AJ53">
            <v>0.06</v>
          </cell>
          <cell r="AK53" t="str">
            <v>Juntas de madera</v>
          </cell>
          <cell r="AL53">
            <v>0.1</v>
          </cell>
          <cell r="AM53">
            <v>0.24</v>
          </cell>
          <cell r="AN53" t="str">
            <v>Agua</v>
          </cell>
          <cell r="AO53">
            <v>0.39</v>
          </cell>
          <cell r="AP53">
            <v>0.01</v>
          </cell>
          <cell r="AQ53" t="str">
            <v>Clavos</v>
          </cell>
          <cell r="AR53">
            <v>0.97</v>
          </cell>
          <cell r="AS53">
            <v>0.01</v>
          </cell>
          <cell r="AT53" t="str">
            <v>Tablas</v>
          </cell>
          <cell r="AU53">
            <v>1.21</v>
          </cell>
          <cell r="AV53">
            <v>0.3</v>
          </cell>
          <cell r="AW53" t="str">
            <v xml:space="preserve">Piedra </v>
          </cell>
          <cell r="AX53">
            <v>10.67</v>
          </cell>
          <cell r="AY53">
            <v>0.13</v>
          </cell>
          <cell r="BA53" t="e">
            <v>#N/A</v>
          </cell>
          <cell r="BF53" t="e">
            <v>#N/A</v>
          </cell>
          <cell r="BG53" t="str">
            <v>†</v>
          </cell>
          <cell r="BH53" t="str">
            <v>1 Peon(E.O. E2)</v>
          </cell>
          <cell r="BI53">
            <v>7</v>
          </cell>
          <cell r="BJ53">
            <v>2.44</v>
          </cell>
          <cell r="BK53" t="str">
            <v>3 Albañil, pintor, fierrero (E.O. D2)</v>
          </cell>
          <cell r="BL53">
            <v>4</v>
          </cell>
          <cell r="BM53">
            <v>2.4700000000000002</v>
          </cell>
          <cell r="BN53" t="str">
            <v>4 Maestro de obra (E.O. C2)</v>
          </cell>
          <cell r="BO53">
            <v>0.3</v>
          </cell>
          <cell r="BP53">
            <v>2.54</v>
          </cell>
          <cell r="BZ53">
            <v>80</v>
          </cell>
          <cell r="CA53">
            <v>0.34652500000000003</v>
          </cell>
          <cell r="CB53" t="str">
            <v>†</v>
          </cell>
          <cell r="CC53" t="e">
            <v>#N/A</v>
          </cell>
          <cell r="CD53" t="e">
            <v>#N/A</v>
          </cell>
          <cell r="CE53" t="e">
            <v>#N/A</v>
          </cell>
          <cell r="CF53">
            <v>1</v>
          </cell>
          <cell r="CG53" t="e">
            <v>#N/A</v>
          </cell>
        </row>
        <row r="54">
          <cell r="G54">
            <v>53</v>
          </cell>
          <cell r="I54" t="str">
            <v>CUNETA REVESTIDA H.S. f'c=180KG/CM2</v>
          </cell>
          <cell r="J54" t="str">
            <v>M</v>
          </cell>
          <cell r="K54" t="str">
            <v>†</v>
          </cell>
          <cell r="L54">
            <v>1.2732500000000001E-2</v>
          </cell>
          <cell r="M54" t="str">
            <v>Hormigonera</v>
          </cell>
          <cell r="N54">
            <v>1</v>
          </cell>
          <cell r="O54">
            <v>3</v>
          </cell>
          <cell r="X54" t="e">
            <v>#N/A</v>
          </cell>
          <cell r="Y54">
            <v>1</v>
          </cell>
          <cell r="Z54" t="e">
            <v>#N/A</v>
          </cell>
          <cell r="AA54" t="str">
            <v>†</v>
          </cell>
          <cell r="AB54" t="str">
            <v>Cemento</v>
          </cell>
          <cell r="AC54">
            <v>6.31</v>
          </cell>
          <cell r="AD54">
            <v>0.46</v>
          </cell>
          <cell r="AE54" t="str">
            <v>Arena</v>
          </cell>
          <cell r="AF54">
            <v>8.73</v>
          </cell>
          <cell r="AG54">
            <v>0.04</v>
          </cell>
          <cell r="AH54" t="str">
            <v>Ripio</v>
          </cell>
          <cell r="AI54">
            <v>9.6999999999999993</v>
          </cell>
          <cell r="AJ54">
            <v>7.0000000000000007E-2</v>
          </cell>
          <cell r="AK54" t="str">
            <v>Juntas de madera</v>
          </cell>
          <cell r="AL54">
            <v>0.1</v>
          </cell>
          <cell r="AM54">
            <v>0.24</v>
          </cell>
          <cell r="AN54" t="str">
            <v>Agua</v>
          </cell>
          <cell r="AO54">
            <v>0.39</v>
          </cell>
          <cell r="AP54">
            <v>0.01</v>
          </cell>
          <cell r="AQ54" t="str">
            <v>Clavos</v>
          </cell>
          <cell r="AR54">
            <v>0.97</v>
          </cell>
          <cell r="AS54">
            <v>0.01</v>
          </cell>
          <cell r="AT54" t="str">
            <v>Tablas</v>
          </cell>
          <cell r="AU54">
            <v>1.21</v>
          </cell>
          <cell r="AV54">
            <v>0.3</v>
          </cell>
          <cell r="AX54" t="e">
            <v>#N/A</v>
          </cell>
          <cell r="BA54" t="e">
            <v>#N/A</v>
          </cell>
          <cell r="BF54" t="e">
            <v>#N/A</v>
          </cell>
          <cell r="BG54" t="str">
            <v>†</v>
          </cell>
          <cell r="BH54" t="str">
            <v>1 Peon(E.O. E2)</v>
          </cell>
          <cell r="BI54">
            <v>5</v>
          </cell>
          <cell r="BJ54">
            <v>2.44</v>
          </cell>
          <cell r="BK54" t="str">
            <v>3 Albañil, pintor, fierrero (E.O. D2)</v>
          </cell>
          <cell r="BL54">
            <v>3</v>
          </cell>
          <cell r="BM54">
            <v>2.4700000000000002</v>
          </cell>
          <cell r="BN54" t="str">
            <v>4 Maestro de obra (E.O. C2)</v>
          </cell>
          <cell r="BO54">
            <v>0.3</v>
          </cell>
          <cell r="BP54">
            <v>2.54</v>
          </cell>
          <cell r="BZ54">
            <v>80</v>
          </cell>
          <cell r="CA54">
            <v>0.25464999999999999</v>
          </cell>
          <cell r="CB54" t="str">
            <v>†</v>
          </cell>
          <cell r="CC54" t="e">
            <v>#N/A</v>
          </cell>
          <cell r="CD54" t="e">
            <v>#N/A</v>
          </cell>
          <cell r="CE54" t="e">
            <v>#N/A</v>
          </cell>
          <cell r="CF54">
            <v>1</v>
          </cell>
          <cell r="CG54" t="e">
            <v>#N/A</v>
          </cell>
        </row>
        <row r="55">
          <cell r="G55">
            <v>54</v>
          </cell>
          <cell r="I55" t="str">
            <v>CHAMPEADO A MAQUINA CIELO RAZO</v>
          </cell>
          <cell r="J55" t="str">
            <v>M2</v>
          </cell>
          <cell r="K55" t="str">
            <v>†</v>
          </cell>
          <cell r="L55">
            <v>1.6366666666666668E-2</v>
          </cell>
          <cell r="Z55" t="e">
            <v>#VALUE!</v>
          </cell>
          <cell r="AA55" t="str">
            <v>†</v>
          </cell>
          <cell r="AB55" t="str">
            <v>Cementina</v>
          </cell>
          <cell r="AC55">
            <v>0.1</v>
          </cell>
          <cell r="AD55">
            <v>0.05</v>
          </cell>
          <cell r="AE55" t="str">
            <v>Resina</v>
          </cell>
          <cell r="AF55">
            <v>15.42</v>
          </cell>
          <cell r="AG55">
            <v>0.08</v>
          </cell>
          <cell r="AH55" t="str">
            <v>Carbonato de calcio</v>
          </cell>
          <cell r="AI55" t="e">
            <v>#N/A</v>
          </cell>
          <cell r="AJ55">
            <v>0.02</v>
          </cell>
          <cell r="AL55" t="e">
            <v>#N/A</v>
          </cell>
          <cell r="AO55" t="e">
            <v>#N/A</v>
          </cell>
          <cell r="AR55" t="e">
            <v>#N/A</v>
          </cell>
          <cell r="AU55" t="e">
            <v>#N/A</v>
          </cell>
          <cell r="AX55" t="e">
            <v>#N/A</v>
          </cell>
          <cell r="BA55" t="e">
            <v>#N/A</v>
          </cell>
          <cell r="BF55" t="e">
            <v>#N/A</v>
          </cell>
          <cell r="BG55" t="str">
            <v>†</v>
          </cell>
          <cell r="BH55" t="str">
            <v>1 Peon(E.O. E2)</v>
          </cell>
          <cell r="BI55">
            <v>1</v>
          </cell>
          <cell r="BJ55">
            <v>2.44</v>
          </cell>
          <cell r="BN55" t="str">
            <v>3 Albañil, pintor, fierrero (E.O. D2)</v>
          </cell>
          <cell r="BO55">
            <v>1</v>
          </cell>
          <cell r="BP55">
            <v>2.4700000000000002</v>
          </cell>
          <cell r="BZ55">
            <v>15</v>
          </cell>
          <cell r="CA55">
            <v>0.32733333333333337</v>
          </cell>
          <cell r="CB55" t="str">
            <v>†</v>
          </cell>
          <cell r="CC55" t="e">
            <v>#N/A</v>
          </cell>
          <cell r="CD55" t="e">
            <v>#N/A</v>
          </cell>
          <cell r="CE55" t="e">
            <v>#N/A</v>
          </cell>
          <cell r="CF55">
            <v>1</v>
          </cell>
          <cell r="CG55" t="e">
            <v>#N/A</v>
          </cell>
        </row>
        <row r="56">
          <cell r="G56">
            <v>55</v>
          </cell>
          <cell r="I56" t="str">
            <v>CHAPAS POMO (kwiset)</v>
          </cell>
          <cell r="J56" t="str">
            <v>U</v>
          </cell>
          <cell r="K56" t="str">
            <v>†</v>
          </cell>
          <cell r="L56">
            <v>3.0875000000000003E-2</v>
          </cell>
          <cell r="Z56" t="e">
            <v>#VALUE!</v>
          </cell>
          <cell r="AA56" t="str">
            <v>†</v>
          </cell>
          <cell r="AB56" t="str">
            <v>Chapa pomo-picaporte</v>
          </cell>
          <cell r="AC56">
            <v>27.16</v>
          </cell>
          <cell r="AD56">
            <v>1</v>
          </cell>
          <cell r="AF56" t="e">
            <v>#N/A</v>
          </cell>
          <cell r="AI56" t="e">
            <v>#N/A</v>
          </cell>
          <cell r="AL56" t="e">
            <v>#N/A</v>
          </cell>
          <cell r="AO56" t="e">
            <v>#N/A</v>
          </cell>
          <cell r="AR56" t="e">
            <v>#N/A</v>
          </cell>
          <cell r="AU56" t="e">
            <v>#N/A</v>
          </cell>
          <cell r="AX56" t="e">
            <v>#N/A</v>
          </cell>
          <cell r="BA56" t="e">
            <v>#N/A</v>
          </cell>
          <cell r="BF56" t="e">
            <v>#N/A</v>
          </cell>
          <cell r="BG56" t="str">
            <v>†</v>
          </cell>
          <cell r="BK56" t="str">
            <v>3 Albañil, pintor, fierrero (E.O. D2)</v>
          </cell>
          <cell r="BL56">
            <v>1</v>
          </cell>
          <cell r="BM56">
            <v>2.4700000000000002</v>
          </cell>
          <cell r="BZ56">
            <v>4</v>
          </cell>
          <cell r="CA56">
            <v>0.61750000000000005</v>
          </cell>
          <cell r="CB56" t="str">
            <v>†</v>
          </cell>
          <cell r="CC56" t="e">
            <v>#N/A</v>
          </cell>
          <cell r="CD56" t="e">
            <v>#N/A</v>
          </cell>
          <cell r="CE56" t="e">
            <v>#N/A</v>
          </cell>
          <cell r="CF56">
            <v>1</v>
          </cell>
        </row>
        <row r="57">
          <cell r="G57">
            <v>56</v>
          </cell>
          <cell r="I57" t="str">
            <v>CHAPAS VIRO,EN PUERTAS PRICIPALES</v>
          </cell>
          <cell r="J57" t="str">
            <v>U</v>
          </cell>
          <cell r="K57" t="str">
            <v>†</v>
          </cell>
          <cell r="L57">
            <v>6.1750000000000006E-2</v>
          </cell>
          <cell r="Z57" t="e">
            <v>#VALUE!</v>
          </cell>
          <cell r="AA57" t="str">
            <v>†</v>
          </cell>
          <cell r="AB57" t="str">
            <v>Chapa VIRO</v>
          </cell>
          <cell r="AC57">
            <v>123.19</v>
          </cell>
          <cell r="AD57">
            <v>1</v>
          </cell>
          <cell r="AF57" t="e">
            <v>#N/A</v>
          </cell>
          <cell r="AI57" t="e">
            <v>#N/A</v>
          </cell>
          <cell r="AL57" t="e">
            <v>#N/A</v>
          </cell>
          <cell r="AO57" t="e">
            <v>#N/A</v>
          </cell>
          <cell r="AR57" t="e">
            <v>#N/A</v>
          </cell>
          <cell r="AU57" t="e">
            <v>#N/A</v>
          </cell>
          <cell r="AX57" t="e">
            <v>#N/A</v>
          </cell>
          <cell r="BA57" t="e">
            <v>#N/A</v>
          </cell>
          <cell r="BF57" t="e">
            <v>#N/A</v>
          </cell>
          <cell r="BG57" t="str">
            <v>†</v>
          </cell>
          <cell r="BK57" t="str">
            <v>3 Albañil, pintor, fierrero (E.O. D2)</v>
          </cell>
          <cell r="BL57">
            <v>1</v>
          </cell>
          <cell r="BM57">
            <v>2.4700000000000002</v>
          </cell>
          <cell r="BZ57">
            <v>2</v>
          </cell>
          <cell r="CA57">
            <v>1.2350000000000001</v>
          </cell>
          <cell r="CB57" t="str">
            <v>†</v>
          </cell>
          <cell r="CC57" t="e">
            <v>#N/A</v>
          </cell>
          <cell r="CD57" t="e">
            <v>#N/A</v>
          </cell>
          <cell r="CE57" t="e">
            <v>#N/A</v>
          </cell>
          <cell r="CF57">
            <v>1</v>
          </cell>
        </row>
        <row r="58">
          <cell r="G58">
            <v>57</v>
          </cell>
          <cell r="I58" t="str">
            <v>DESALOJO DE MATERIALES</v>
          </cell>
          <cell r="J58" t="str">
            <v>M3</v>
          </cell>
          <cell r="K58" t="str">
            <v>†</v>
          </cell>
          <cell r="L58">
            <v>7.1180000000000007E-2</v>
          </cell>
          <cell r="M58" t="str">
            <v>Volqueta</v>
          </cell>
          <cell r="N58">
            <v>1</v>
          </cell>
          <cell r="O58">
            <v>4</v>
          </cell>
          <cell r="X58" t="e">
            <v>#N/A</v>
          </cell>
          <cell r="Y58">
            <v>60</v>
          </cell>
          <cell r="Z58" t="e">
            <v>#N/A</v>
          </cell>
          <cell r="AA58" t="str">
            <v>†</v>
          </cell>
          <cell r="AB58" t="str">
            <v>Agua</v>
          </cell>
          <cell r="AC58">
            <v>0.5</v>
          </cell>
          <cell r="AD58">
            <v>0.01</v>
          </cell>
          <cell r="AF58" t="e">
            <v>#N/A</v>
          </cell>
          <cell r="AO58" t="e">
            <v>#N/A</v>
          </cell>
          <cell r="AU58" t="e">
            <v>#N/A</v>
          </cell>
          <cell r="AX58" t="e">
            <v>#N/A</v>
          </cell>
          <cell r="BF58" t="e">
            <v>#N/A</v>
          </cell>
          <cell r="BG58" t="str">
            <v>†</v>
          </cell>
          <cell r="BH58" t="str">
            <v>1 Peon(E.O. E2)</v>
          </cell>
          <cell r="BI58">
            <v>6</v>
          </cell>
          <cell r="BJ58">
            <v>2.44</v>
          </cell>
          <cell r="BK58" t="str">
            <v>7 Chofer lic tipo E (E.O. C3)</v>
          </cell>
          <cell r="BL58">
            <v>1</v>
          </cell>
          <cell r="BM58">
            <v>20.95</v>
          </cell>
          <cell r="BZ58">
            <v>25</v>
          </cell>
          <cell r="CA58">
            <v>1.4236000000000002</v>
          </cell>
          <cell r="CB58" t="str">
            <v>†</v>
          </cell>
          <cell r="CC58" t="e">
            <v>#N/A</v>
          </cell>
          <cell r="CD58" t="e">
            <v>#N/A</v>
          </cell>
          <cell r="CE58" t="e">
            <v>#N/A</v>
          </cell>
          <cell r="CF58">
            <v>1</v>
          </cell>
          <cell r="CG58" t="e">
            <v>#N/A</v>
          </cell>
        </row>
        <row r="59">
          <cell r="G59">
            <v>58</v>
          </cell>
          <cell r="I59" t="str">
            <v>DINTELES DE H. A.  F'c=180 Kg/cm²</v>
          </cell>
          <cell r="J59" t="str">
            <v>ML</v>
          </cell>
          <cell r="K59" t="str">
            <v>†</v>
          </cell>
          <cell r="L59">
            <v>2.4475000000000004E-2</v>
          </cell>
          <cell r="Z59" t="e">
            <v>#VALUE!</v>
          </cell>
          <cell r="AA59" t="str">
            <v>†</v>
          </cell>
          <cell r="AB59" t="str">
            <v>Cemento</v>
          </cell>
          <cell r="AC59">
            <v>6.31</v>
          </cell>
          <cell r="AD59">
            <v>0.1</v>
          </cell>
          <cell r="AE59" t="str">
            <v>Arena</v>
          </cell>
          <cell r="AF59">
            <v>8.73</v>
          </cell>
          <cell r="AG59">
            <v>8.0000000000000002E-3</v>
          </cell>
          <cell r="AH59" t="str">
            <v>Ripio</v>
          </cell>
          <cell r="AI59">
            <v>9.6999999999999993</v>
          </cell>
          <cell r="AJ59">
            <v>1.2E-2</v>
          </cell>
          <cell r="AK59" t="str">
            <v>Tablas</v>
          </cell>
          <cell r="AL59">
            <v>1.21</v>
          </cell>
          <cell r="AM59">
            <v>0.25</v>
          </cell>
          <cell r="AN59" t="str">
            <v>Clavos</v>
          </cell>
          <cell r="AO59">
            <v>0.97</v>
          </cell>
          <cell r="AP59">
            <v>0.01</v>
          </cell>
          <cell r="AQ59" t="str">
            <v>Acero de refuerzo</v>
          </cell>
          <cell r="AR59">
            <v>1.0900000000000001</v>
          </cell>
          <cell r="AS59">
            <v>2.5</v>
          </cell>
          <cell r="AT59" t="str">
            <v>Alambre de amarre</v>
          </cell>
          <cell r="AU59">
            <v>1.36</v>
          </cell>
          <cell r="AV59">
            <v>0.01</v>
          </cell>
          <cell r="AX59" t="e">
            <v>#N/A</v>
          </cell>
          <cell r="AZ59" t="str">
            <v>Agua</v>
          </cell>
          <cell r="BA59">
            <v>0.39</v>
          </cell>
          <cell r="BB59">
            <v>0.01</v>
          </cell>
          <cell r="BF59" t="e">
            <v>#N/A</v>
          </cell>
          <cell r="BG59" t="str">
            <v>†</v>
          </cell>
          <cell r="BH59" t="str">
            <v>1 Peon(E.O. E2)</v>
          </cell>
          <cell r="BI59">
            <v>3</v>
          </cell>
          <cell r="BJ59">
            <v>2.44</v>
          </cell>
          <cell r="BN59" t="str">
            <v>3 Albañil, pintor, fierrero (E.O. D2)</v>
          </cell>
          <cell r="BO59">
            <v>1</v>
          </cell>
          <cell r="BP59">
            <v>2.4700000000000002</v>
          </cell>
          <cell r="BZ59">
            <v>20</v>
          </cell>
          <cell r="CA59">
            <v>0.48950000000000005</v>
          </cell>
          <cell r="CB59" t="str">
            <v>†</v>
          </cell>
          <cell r="CC59" t="e">
            <v>#N/A</v>
          </cell>
          <cell r="CD59" t="e">
            <v>#N/A</v>
          </cell>
          <cell r="CE59" t="e">
            <v>#N/A</v>
          </cell>
          <cell r="CF59">
            <v>1</v>
          </cell>
          <cell r="CG59" t="e">
            <v>#N/A</v>
          </cell>
        </row>
        <row r="60">
          <cell r="G60">
            <v>59</v>
          </cell>
          <cell r="I60" t="str">
            <v>DINTELES DE HORMIGON SIMPLE</v>
          </cell>
          <cell r="J60" t="str">
            <v>M3</v>
          </cell>
          <cell r="K60" t="str">
            <v>†</v>
          </cell>
          <cell r="L60">
            <v>2.4475000000000004E-2</v>
          </cell>
          <cell r="M60" t="str">
            <v>Hormigonera</v>
          </cell>
          <cell r="N60">
            <v>1</v>
          </cell>
          <cell r="O60">
            <v>3</v>
          </cell>
          <cell r="P60" t="str">
            <v>Vibrador</v>
          </cell>
          <cell r="Q60">
            <v>1</v>
          </cell>
          <cell r="R60">
            <v>2</v>
          </cell>
          <cell r="Z60" t="e">
            <v>#VALUE!</v>
          </cell>
          <cell r="AA60" t="str">
            <v>†</v>
          </cell>
          <cell r="AB60" t="str">
            <v>Cemento</v>
          </cell>
          <cell r="AC60">
            <v>6.31</v>
          </cell>
          <cell r="AD60">
            <v>7</v>
          </cell>
          <cell r="AE60" t="str">
            <v>Arena</v>
          </cell>
          <cell r="AF60">
            <v>8.73</v>
          </cell>
          <cell r="AG60">
            <v>0.5</v>
          </cell>
          <cell r="AH60" t="str">
            <v>Ripio</v>
          </cell>
          <cell r="AI60">
            <v>9.6999999999999993</v>
          </cell>
          <cell r="AJ60">
            <v>0.6</v>
          </cell>
          <cell r="AK60" t="str">
            <v>Tablas</v>
          </cell>
          <cell r="AL60">
            <v>1.21</v>
          </cell>
          <cell r="AM60">
            <v>10</v>
          </cell>
          <cell r="AN60" t="str">
            <v>Clavos</v>
          </cell>
          <cell r="AO60">
            <v>0.97</v>
          </cell>
          <cell r="AP60">
            <v>0.01</v>
          </cell>
          <cell r="AQ60" t="str">
            <v>Agua</v>
          </cell>
          <cell r="AR60">
            <v>0.39</v>
          </cell>
          <cell r="AS60">
            <v>0.01</v>
          </cell>
          <cell r="AT60" t="str">
            <v>Pingos</v>
          </cell>
          <cell r="AU60">
            <v>0.78</v>
          </cell>
          <cell r="AV60">
            <v>6</v>
          </cell>
          <cell r="AW60" t="str">
            <v>Alfajias</v>
          </cell>
          <cell r="AX60">
            <v>0.78</v>
          </cell>
          <cell r="AY60">
            <v>1.5</v>
          </cell>
          <cell r="BF60">
            <v>72.318599999999989</v>
          </cell>
          <cell r="BG60" t="str">
            <v>†</v>
          </cell>
          <cell r="BH60" t="str">
            <v>1 Peon(E.O. E2)</v>
          </cell>
          <cell r="BI60">
            <v>3</v>
          </cell>
          <cell r="BJ60">
            <v>2.44</v>
          </cell>
          <cell r="BN60" t="str">
            <v>3 Albañil, pintor, fierrero (E.O. D2)</v>
          </cell>
          <cell r="BO60">
            <v>1</v>
          </cell>
          <cell r="BP60">
            <v>2.4700000000000002</v>
          </cell>
          <cell r="BZ60">
            <v>20</v>
          </cell>
          <cell r="CA60">
            <v>0.48950000000000005</v>
          </cell>
          <cell r="CB60" t="str">
            <v>†</v>
          </cell>
          <cell r="CC60" t="e">
            <v>#VALUE!</v>
          </cell>
          <cell r="CD60" t="e">
            <v>#VALUE!</v>
          </cell>
          <cell r="CE60" t="e">
            <v>#VALUE!</v>
          </cell>
          <cell r="CF60">
            <v>1</v>
          </cell>
          <cell r="CG60" t="e">
            <v>#VALUE!</v>
          </cell>
        </row>
        <row r="61">
          <cell r="G61">
            <v>60</v>
          </cell>
          <cell r="I61" t="str">
            <v>DIVISION DE MADERA</v>
          </cell>
          <cell r="J61" t="str">
            <v>M2</v>
          </cell>
          <cell r="K61" t="str">
            <v>†</v>
          </cell>
          <cell r="L61" t="e">
            <v>#N/A</v>
          </cell>
          <cell r="Z61" t="e">
            <v>#VALUE!</v>
          </cell>
          <cell r="AA61" t="str">
            <v>†</v>
          </cell>
          <cell r="AC61" t="e">
            <v>#N/A</v>
          </cell>
          <cell r="AF61" t="e">
            <v>#N/A</v>
          </cell>
          <cell r="AI61" t="e">
            <v>#N/A</v>
          </cell>
          <cell r="AK61" t="str">
            <v>Triplex 4 MM</v>
          </cell>
          <cell r="AL61" t="e">
            <v>#N/A</v>
          </cell>
          <cell r="AM61">
            <v>2</v>
          </cell>
          <cell r="AN61" t="str">
            <v>Pintura de caucho</v>
          </cell>
          <cell r="AO61">
            <v>11.64</v>
          </cell>
          <cell r="AP61">
            <v>0.3</v>
          </cell>
          <cell r="AQ61" t="str">
            <v>Clavos</v>
          </cell>
          <cell r="AR61">
            <v>0.97</v>
          </cell>
          <cell r="AS61">
            <v>0.05</v>
          </cell>
          <cell r="AU61" t="e">
            <v>#N/A</v>
          </cell>
          <cell r="AW61" t="str">
            <v>Lija</v>
          </cell>
          <cell r="AX61">
            <v>0.57999999999999996</v>
          </cell>
          <cell r="AY61">
            <v>1</v>
          </cell>
          <cell r="AZ61" t="str">
            <v>Alfajias</v>
          </cell>
          <cell r="BA61">
            <v>0.78</v>
          </cell>
          <cell r="BB61">
            <v>2</v>
          </cell>
          <cell r="BF61" t="e">
            <v>#N/A</v>
          </cell>
          <cell r="BG61" t="str">
            <v>†</v>
          </cell>
          <cell r="BK61" t="str">
            <v>2 Ayudantes en general (E.O. E2)</v>
          </cell>
          <cell r="BL61">
            <v>1</v>
          </cell>
          <cell r="BM61">
            <v>2.44</v>
          </cell>
          <cell r="BN61" t="str">
            <v>3 Albañil, pintor, fierrero (E.O. D2)</v>
          </cell>
          <cell r="BO61">
            <v>1</v>
          </cell>
          <cell r="BP61">
            <v>2.4700000000000002</v>
          </cell>
          <cell r="BS61" t="e">
            <v>#N/A</v>
          </cell>
          <cell r="BZ61">
            <v>0.7</v>
          </cell>
          <cell r="CA61" t="e">
            <v>#N/A</v>
          </cell>
          <cell r="CB61" t="str">
            <v>†</v>
          </cell>
          <cell r="CC61" t="e">
            <v>#N/A</v>
          </cell>
          <cell r="CD61" t="e">
            <v>#N/A</v>
          </cell>
          <cell r="CE61" t="e">
            <v>#N/A</v>
          </cell>
          <cell r="CF61">
            <v>1</v>
          </cell>
          <cell r="CG61" t="e">
            <v>#N/A</v>
          </cell>
        </row>
        <row r="62">
          <cell r="G62">
            <v>61</v>
          </cell>
          <cell r="I62" t="str">
            <v>EMPEDRADO CON MATERIAL DE MEJORAMIENTO</v>
          </cell>
          <cell r="J62" t="str">
            <v>M2</v>
          </cell>
          <cell r="K62" t="str">
            <v>†</v>
          </cell>
          <cell r="L62">
            <v>6.3840000000000008E-3</v>
          </cell>
          <cell r="Y62">
            <v>1</v>
          </cell>
          <cell r="Z62">
            <v>6.3840000000000008E-3</v>
          </cell>
          <cell r="AA62" t="str">
            <v>†</v>
          </cell>
          <cell r="AB62" t="str">
            <v xml:space="preserve">Piedra bola </v>
          </cell>
          <cell r="AC62">
            <v>9.6999999999999993</v>
          </cell>
          <cell r="AD62">
            <v>0.14000000000000001</v>
          </cell>
          <cell r="AE62" t="str">
            <v>Material de mejoramiento</v>
          </cell>
          <cell r="AF62">
            <v>3.88</v>
          </cell>
          <cell r="AG62">
            <v>0.05</v>
          </cell>
          <cell r="BG62" t="str">
            <v>†</v>
          </cell>
          <cell r="BH62" t="str">
            <v>1 Peon(E.O. E2)</v>
          </cell>
          <cell r="BI62">
            <v>3</v>
          </cell>
          <cell r="BJ62">
            <v>2.44</v>
          </cell>
          <cell r="BK62" t="str">
            <v>3 Albañil, pintor, fierrero (E.O. D2)</v>
          </cell>
          <cell r="BL62">
            <v>2</v>
          </cell>
          <cell r="BM62">
            <v>2.4700000000000002</v>
          </cell>
          <cell r="BN62" t="str">
            <v>4 Maestro de obra (E.O. C2)</v>
          </cell>
          <cell r="BO62">
            <v>0.2</v>
          </cell>
          <cell r="BP62">
            <v>2.54</v>
          </cell>
          <cell r="BZ62">
            <v>100</v>
          </cell>
          <cell r="CA62">
            <v>0.12768000000000002</v>
          </cell>
          <cell r="CB62" t="str">
            <v>†</v>
          </cell>
          <cell r="CC62">
            <v>0.13406400000000002</v>
          </cell>
          <cell r="CD62">
            <v>2.6812800000000005E-2</v>
          </cell>
          <cell r="CE62">
            <v>0.16</v>
          </cell>
          <cell r="CF62">
            <v>1</v>
          </cell>
          <cell r="CG62">
            <v>0.16</v>
          </cell>
        </row>
        <row r="63">
          <cell r="G63">
            <v>62</v>
          </cell>
          <cell r="I63" t="str">
            <v>ENCOFRADO DE CADENAS</v>
          </cell>
          <cell r="J63" t="str">
            <v>M2</v>
          </cell>
          <cell r="K63" t="str">
            <v>†</v>
          </cell>
          <cell r="L63">
            <v>1.0775000000000002E-2</v>
          </cell>
          <cell r="O63" t="e">
            <v>#N/A</v>
          </cell>
          <cell r="R63" t="e">
            <v>#N/A</v>
          </cell>
          <cell r="X63" t="e">
            <v>#N/A</v>
          </cell>
          <cell r="Y63">
            <v>1</v>
          </cell>
          <cell r="Z63" t="e">
            <v>#N/A</v>
          </cell>
          <cell r="AA63" t="str">
            <v>†</v>
          </cell>
          <cell r="AB63" t="str">
            <v>Alambre de amarre</v>
          </cell>
          <cell r="AC63">
            <v>1.36</v>
          </cell>
          <cell r="AD63">
            <v>0.01</v>
          </cell>
          <cell r="AE63" t="str">
            <v>Listones</v>
          </cell>
          <cell r="AF63" t="e">
            <v>#N/A</v>
          </cell>
          <cell r="AG63">
            <v>4</v>
          </cell>
          <cell r="AH63" t="str">
            <v>Tablas</v>
          </cell>
          <cell r="AI63">
            <v>1.21</v>
          </cell>
          <cell r="AJ63">
            <v>2</v>
          </cell>
          <cell r="AK63" t="str">
            <v>Clavos</v>
          </cell>
          <cell r="AL63">
            <v>0.97</v>
          </cell>
          <cell r="AM63">
            <v>0.01</v>
          </cell>
          <cell r="AU63" t="e">
            <v>#N/A</v>
          </cell>
          <cell r="AX63" t="e">
            <v>#N/A</v>
          </cell>
          <cell r="BG63" t="str">
            <v>†</v>
          </cell>
          <cell r="BH63" t="str">
            <v>1 Peon(E.O. E2)</v>
          </cell>
          <cell r="BI63">
            <v>2</v>
          </cell>
          <cell r="BJ63">
            <v>2.44</v>
          </cell>
          <cell r="BK63" t="str">
            <v>4 Maestro de obra (E.O. C2)</v>
          </cell>
          <cell r="BL63">
            <v>0.5</v>
          </cell>
          <cell r="BM63">
            <v>2.54</v>
          </cell>
          <cell r="BN63" t="str">
            <v>3 Albañil, pintor, fierrero (E.O. D2)</v>
          </cell>
          <cell r="BO63">
            <v>1</v>
          </cell>
          <cell r="BP63">
            <v>2.4700000000000002</v>
          </cell>
          <cell r="BZ63">
            <v>40</v>
          </cell>
          <cell r="CA63">
            <v>0.21550000000000002</v>
          </cell>
          <cell r="CB63" t="str">
            <v>†</v>
          </cell>
          <cell r="CC63" t="e">
            <v>#N/A</v>
          </cell>
          <cell r="CD63" t="e">
            <v>#N/A</v>
          </cell>
          <cell r="CE63" t="e">
            <v>#N/A</v>
          </cell>
          <cell r="CF63">
            <v>1</v>
          </cell>
          <cell r="CG63" t="e">
            <v>#N/A</v>
          </cell>
        </row>
        <row r="64">
          <cell r="G64">
            <v>63</v>
          </cell>
          <cell r="I64" t="str">
            <v>ENLUCIDO DE VERTICAL MORTERO 1:3</v>
          </cell>
          <cell r="J64" t="str">
            <v>M2</v>
          </cell>
          <cell r="K64" t="str">
            <v>†</v>
          </cell>
          <cell r="L64">
            <v>2.0990000000000005E-2</v>
          </cell>
          <cell r="M64" t="str">
            <v>Andamio metálico</v>
          </cell>
          <cell r="N64">
            <v>1</v>
          </cell>
          <cell r="O64">
            <v>0.1</v>
          </cell>
          <cell r="Y64">
            <v>1</v>
          </cell>
          <cell r="Z64">
            <v>0.12099000000000001</v>
          </cell>
          <cell r="AA64" t="str">
            <v>†</v>
          </cell>
          <cell r="AB64" t="str">
            <v>Cemento</v>
          </cell>
          <cell r="AC64">
            <v>6.31</v>
          </cell>
          <cell r="AD64">
            <v>0.13600000000000001</v>
          </cell>
          <cell r="AE64" t="str">
            <v>Arena</v>
          </cell>
          <cell r="AF64">
            <v>8.73</v>
          </cell>
          <cell r="AG64">
            <v>1.6E-2</v>
          </cell>
          <cell r="AH64" t="str">
            <v>Agua</v>
          </cell>
          <cell r="AI64">
            <v>0.39</v>
          </cell>
          <cell r="AJ64">
            <v>0.01</v>
          </cell>
          <cell r="AU64" t="e">
            <v>#N/A</v>
          </cell>
          <cell r="AX64" t="e">
            <v>#N/A</v>
          </cell>
          <cell r="BF64" t="e">
            <v>#N/A</v>
          </cell>
          <cell r="BG64" t="str">
            <v>†</v>
          </cell>
          <cell r="BH64" t="str">
            <v>1 Peon(E.O. E2)</v>
          </cell>
          <cell r="BI64">
            <v>0.5</v>
          </cell>
          <cell r="BJ64">
            <v>2.44</v>
          </cell>
          <cell r="BK64" t="str">
            <v>4 Maestro de obra (E.O. C2)</v>
          </cell>
          <cell r="BL64">
            <v>0.2</v>
          </cell>
          <cell r="BM64">
            <v>2.54</v>
          </cell>
          <cell r="BN64" t="str">
            <v>3 Albañil, pintor, fierrero (E.O. D2)</v>
          </cell>
          <cell r="BO64">
            <v>1</v>
          </cell>
          <cell r="BP64">
            <v>2.4700000000000002</v>
          </cell>
          <cell r="BZ64">
            <v>10</v>
          </cell>
          <cell r="CA64">
            <v>0.41980000000000006</v>
          </cell>
          <cell r="CB64" t="str">
            <v>†</v>
          </cell>
          <cell r="CC64" t="e">
            <v>#N/A</v>
          </cell>
          <cell r="CD64" t="e">
            <v>#N/A</v>
          </cell>
          <cell r="CE64" t="e">
            <v>#N/A</v>
          </cell>
          <cell r="CF64">
            <v>1</v>
          </cell>
          <cell r="CG64" t="e">
            <v>#N/A</v>
          </cell>
          <cell r="CH64" t="str">
            <v>ESPESOR 1.50cm 1:3</v>
          </cell>
        </row>
        <row r="65">
          <cell r="G65">
            <v>64</v>
          </cell>
          <cell r="I65" t="str">
            <v>ENLUCIDOS HORIZONTAL</v>
          </cell>
          <cell r="J65" t="str">
            <v>M2</v>
          </cell>
          <cell r="K65" t="str">
            <v>†</v>
          </cell>
          <cell r="L65">
            <v>3.2866666666666676E-2</v>
          </cell>
          <cell r="M65" t="str">
            <v>Andamio metálico</v>
          </cell>
          <cell r="N65">
            <v>1</v>
          </cell>
          <cell r="O65">
            <v>0.1</v>
          </cell>
          <cell r="Z65" t="e">
            <v>#VALUE!</v>
          </cell>
          <cell r="AA65" t="str">
            <v>†</v>
          </cell>
          <cell r="AB65" t="str">
            <v>Cemento</v>
          </cell>
          <cell r="AC65">
            <v>6.31</v>
          </cell>
          <cell r="AD65">
            <v>0.13600000000000001</v>
          </cell>
          <cell r="AE65" t="str">
            <v>Arena</v>
          </cell>
          <cell r="AF65">
            <v>8.73</v>
          </cell>
          <cell r="AG65">
            <v>1.6E-2</v>
          </cell>
          <cell r="AH65" t="str">
            <v>Agua</v>
          </cell>
          <cell r="AI65">
            <v>0.39</v>
          </cell>
          <cell r="AJ65">
            <v>0.01</v>
          </cell>
          <cell r="AL65" t="e">
            <v>#N/A</v>
          </cell>
          <cell r="AO65" t="e">
            <v>#N/A</v>
          </cell>
          <cell r="AR65" t="e">
            <v>#N/A</v>
          </cell>
          <cell r="AU65" t="e">
            <v>#N/A</v>
          </cell>
          <cell r="AX65" t="e">
            <v>#N/A</v>
          </cell>
          <cell r="BF65" t="e">
            <v>#N/A</v>
          </cell>
          <cell r="BG65" t="str">
            <v>†</v>
          </cell>
          <cell r="BH65" t="str">
            <v>1 Peon(E.O. E2)</v>
          </cell>
          <cell r="BI65">
            <v>1</v>
          </cell>
          <cell r="BJ65">
            <v>2.44</v>
          </cell>
          <cell r="BK65" t="str">
            <v>3 Albañil, pintor, fierrero (E.O. D2)</v>
          </cell>
          <cell r="BL65">
            <v>2</v>
          </cell>
          <cell r="BM65">
            <v>2.4700000000000002</v>
          </cell>
          <cell r="BN65" t="str">
            <v>4 Maestro de obra (E.O. C2)</v>
          </cell>
          <cell r="BO65">
            <v>0.2</v>
          </cell>
          <cell r="BP65">
            <v>2.54</v>
          </cell>
          <cell r="BZ65">
            <v>12</v>
          </cell>
          <cell r="CA65">
            <v>0.65733333333333344</v>
          </cell>
          <cell r="CB65" t="str">
            <v>†</v>
          </cell>
          <cell r="CC65" t="e">
            <v>#N/A</v>
          </cell>
          <cell r="CD65" t="e">
            <v>#N/A</v>
          </cell>
          <cell r="CE65" t="e">
            <v>#N/A</v>
          </cell>
          <cell r="CF65">
            <v>1</v>
          </cell>
          <cell r="CG65" t="e">
            <v>#N/A</v>
          </cell>
        </row>
        <row r="66">
          <cell r="G66">
            <v>65</v>
          </cell>
          <cell r="I66" t="str">
            <v>ESTEREO ESTRUCTURA INCLUYE DOMOS ACRILICOS</v>
          </cell>
          <cell r="J66" t="str">
            <v>M2</v>
          </cell>
          <cell r="L66">
            <v>4.3174999999999998E-2</v>
          </cell>
          <cell r="M66" t="str">
            <v>Equipo de pintura (soplete , compresor)</v>
          </cell>
          <cell r="N66">
            <v>0.1</v>
          </cell>
          <cell r="O66">
            <v>1</v>
          </cell>
          <cell r="P66" t="str">
            <v>Andamio metálico</v>
          </cell>
          <cell r="Q66">
            <v>1</v>
          </cell>
          <cell r="R66">
            <v>0.1</v>
          </cell>
          <cell r="S66" t="str">
            <v>Soldadora</v>
          </cell>
          <cell r="T66">
            <v>0.4</v>
          </cell>
          <cell r="U66">
            <v>1</v>
          </cell>
          <cell r="Y66">
            <v>1</v>
          </cell>
          <cell r="Z66">
            <v>0.243175</v>
          </cell>
          <cell r="AB66" t="str">
            <v>Tubo cuadrado estructural 50 x50 x2mm</v>
          </cell>
          <cell r="AC66">
            <v>29.1</v>
          </cell>
          <cell r="AD66">
            <v>0.2</v>
          </cell>
          <cell r="AE66" t="str">
            <v>Tubo redondo estructural 3/4 x 2mm</v>
          </cell>
          <cell r="AF66">
            <v>14.55</v>
          </cell>
          <cell r="AG66">
            <v>0.15</v>
          </cell>
          <cell r="AH66" t="str">
            <v>Electrodo</v>
          </cell>
          <cell r="AI66">
            <v>3.44</v>
          </cell>
          <cell r="AJ66">
            <v>1</v>
          </cell>
          <cell r="AK66" t="str">
            <v>Pintura antic.+pintura esmalte</v>
          </cell>
          <cell r="AL66">
            <v>23.38</v>
          </cell>
          <cell r="AM66">
            <v>0.01</v>
          </cell>
          <cell r="AN66" t="str">
            <v>Domo cristal transparente</v>
          </cell>
          <cell r="AO66">
            <v>31.04</v>
          </cell>
          <cell r="AP66">
            <v>1.2</v>
          </cell>
          <cell r="AQ66" t="str">
            <v>Angulo 50x6mm</v>
          </cell>
          <cell r="AR66">
            <v>12.09</v>
          </cell>
          <cell r="AS66">
            <v>1.1000000000000001</v>
          </cell>
          <cell r="AT66" t="str">
            <v xml:space="preserve">Taco fisher 8" con tornillo 1½ x8 </v>
          </cell>
          <cell r="AU66">
            <v>0.1</v>
          </cell>
          <cell r="AV66">
            <v>8</v>
          </cell>
          <cell r="AW66" t="str">
            <v>Tornillo de 2 x½"</v>
          </cell>
          <cell r="AX66">
            <v>7.0000000000000007E-2</v>
          </cell>
          <cell r="AY66">
            <v>4</v>
          </cell>
          <cell r="AZ66" t="str">
            <v>Tiñher</v>
          </cell>
          <cell r="BA66">
            <v>4.6100000000000003</v>
          </cell>
          <cell r="BB66">
            <v>5.0000000000000001E-3</v>
          </cell>
          <cell r="BF66">
            <v>63.326349999999998</v>
          </cell>
          <cell r="BH66" t="str">
            <v>2 Ayudantes en general (E.O. E2)</v>
          </cell>
          <cell r="BI66">
            <v>3</v>
          </cell>
          <cell r="BJ66">
            <v>2.44</v>
          </cell>
          <cell r="BK66" t="str">
            <v>3 Albañil, pintor, fierrero (E.O. D2)</v>
          </cell>
          <cell r="BL66">
            <v>3</v>
          </cell>
          <cell r="BM66">
            <v>2.4700000000000002</v>
          </cell>
          <cell r="BN66" t="str">
            <v>4 Maestro de obra (E.O. C2)</v>
          </cell>
          <cell r="BO66">
            <v>1</v>
          </cell>
          <cell r="BP66">
            <v>2.54</v>
          </cell>
          <cell r="BZ66">
            <v>20</v>
          </cell>
          <cell r="CA66">
            <v>0.86349999999999993</v>
          </cell>
          <cell r="CC66">
            <v>64.433024999999986</v>
          </cell>
          <cell r="CD66">
            <v>12.886604999999998</v>
          </cell>
          <cell r="CE66">
            <v>77.319999999999993</v>
          </cell>
          <cell r="CF66">
            <v>1</v>
          </cell>
          <cell r="CG66">
            <v>77.319999999999993</v>
          </cell>
        </row>
        <row r="67">
          <cell r="G67">
            <v>66</v>
          </cell>
          <cell r="I67" t="str">
            <v>ESTRUCTURA CUBIERTA EN TUBO ESTRUCTURAL  2 1/2 x3mm</v>
          </cell>
          <cell r="J67" t="str">
            <v>KG</v>
          </cell>
          <cell r="M67" t="str">
            <v>Soldadora</v>
          </cell>
          <cell r="N67">
            <v>1</v>
          </cell>
          <cell r="O67">
            <v>1</v>
          </cell>
          <cell r="P67" t="str">
            <v>Equipo para montaje de estructuras</v>
          </cell>
          <cell r="Q67">
            <v>1</v>
          </cell>
          <cell r="R67">
            <v>10</v>
          </cell>
          <cell r="V67" t="str">
            <v>Equipo de pintura (soplete , compresor)</v>
          </cell>
          <cell r="W67">
            <v>1</v>
          </cell>
          <cell r="X67">
            <v>1</v>
          </cell>
          <cell r="Z67" t="e">
            <v>#VALUE!</v>
          </cell>
          <cell r="AA67" t="str">
            <v>†</v>
          </cell>
          <cell r="AB67" t="str">
            <v>Acero estructural</v>
          </cell>
          <cell r="AC67">
            <v>0.92</v>
          </cell>
          <cell r="AD67">
            <v>1.05</v>
          </cell>
          <cell r="AE67" t="str">
            <v>Electrodo</v>
          </cell>
          <cell r="AF67">
            <v>3.44</v>
          </cell>
          <cell r="AG67">
            <v>0.2</v>
          </cell>
          <cell r="AH67" t="str">
            <v>Pintura antic.+pintura esmalte</v>
          </cell>
          <cell r="AI67">
            <v>23.38</v>
          </cell>
          <cell r="AJ67">
            <v>0.01</v>
          </cell>
          <cell r="AL67" t="e">
            <v>#N/A</v>
          </cell>
          <cell r="AO67" t="e">
            <v>#N/A</v>
          </cell>
          <cell r="AR67" t="e">
            <v>#N/A</v>
          </cell>
          <cell r="AU67" t="e">
            <v>#N/A</v>
          </cell>
          <cell r="AX67" t="e">
            <v>#N/A</v>
          </cell>
          <cell r="BA67" t="e">
            <v>#N/A</v>
          </cell>
          <cell r="BH67" t="str">
            <v>2 Ayudantes en general (E.O. E2)</v>
          </cell>
          <cell r="BI67">
            <v>3</v>
          </cell>
          <cell r="BJ67">
            <v>2.44</v>
          </cell>
          <cell r="BK67" t="str">
            <v>3 Albañil, pintor, fierrero (E.O. D2)</v>
          </cell>
          <cell r="BL67">
            <v>3</v>
          </cell>
          <cell r="BM67">
            <v>2.4700000000000002</v>
          </cell>
          <cell r="BN67" t="str">
            <v>4 Maestro de obra (E.O. C2)</v>
          </cell>
          <cell r="BO67">
            <v>1</v>
          </cell>
          <cell r="BP67">
            <v>2.54</v>
          </cell>
          <cell r="BZ67">
            <v>300</v>
          </cell>
          <cell r="CF67">
            <v>1</v>
          </cell>
        </row>
        <row r="68">
          <cell r="G68">
            <v>67</v>
          </cell>
          <cell r="I68" t="str">
            <v>ESTRUCTURA METÁLICA (CASA COMUNAL)</v>
          </cell>
          <cell r="J68" t="str">
            <v>GLB.</v>
          </cell>
          <cell r="K68" t="str">
            <v>†</v>
          </cell>
          <cell r="L68">
            <v>7.6875</v>
          </cell>
          <cell r="M68" t="str">
            <v>Soldadora</v>
          </cell>
          <cell r="N68">
            <v>1</v>
          </cell>
          <cell r="O68">
            <v>1</v>
          </cell>
          <cell r="P68" t="str">
            <v>Equipo para montaje de estructuras</v>
          </cell>
          <cell r="Q68">
            <v>1</v>
          </cell>
          <cell r="R68">
            <v>10</v>
          </cell>
          <cell r="V68" t="str">
            <v>Equipo de pintura (soplete , compresor)</v>
          </cell>
          <cell r="W68">
            <v>1</v>
          </cell>
          <cell r="X68">
            <v>1</v>
          </cell>
          <cell r="Z68" t="e">
            <v>#VALUE!</v>
          </cell>
          <cell r="AA68" t="str">
            <v>†</v>
          </cell>
          <cell r="AB68" t="str">
            <v>Perfil G 100*50 e=2mm.</v>
          </cell>
          <cell r="AC68">
            <v>1.02</v>
          </cell>
          <cell r="AD68">
            <v>703.02</v>
          </cell>
          <cell r="AE68" t="str">
            <v>Perfil G 100*50*15 e=2mm.</v>
          </cell>
          <cell r="AF68">
            <v>1.65</v>
          </cell>
          <cell r="AG68">
            <v>1349.85</v>
          </cell>
          <cell r="AH68" t="str">
            <v>Angulo 1" x 1/8"</v>
          </cell>
          <cell r="AI68">
            <v>0.52</v>
          </cell>
          <cell r="AJ68">
            <v>118.93</v>
          </cell>
          <cell r="AK68" t="str">
            <v>Tol negro e=4mm</v>
          </cell>
          <cell r="AL68">
            <v>5.86</v>
          </cell>
          <cell r="AM68">
            <v>1.52</v>
          </cell>
          <cell r="AN68" t="str">
            <v>Angulo 50x3mm</v>
          </cell>
          <cell r="AO68">
            <v>1.85</v>
          </cell>
          <cell r="AP68">
            <v>11.28</v>
          </cell>
          <cell r="AQ68" t="str">
            <v>Pernos + tuerca 6"</v>
          </cell>
          <cell r="AR68">
            <v>0.78</v>
          </cell>
          <cell r="AS68">
            <v>80</v>
          </cell>
          <cell r="AT68" t="str">
            <v>Suelda</v>
          </cell>
          <cell r="AU68">
            <v>2.02</v>
          </cell>
          <cell r="AV68">
            <v>20</v>
          </cell>
          <cell r="AW68" t="str">
            <v>Tiñher</v>
          </cell>
          <cell r="AX68">
            <v>4.6100000000000003</v>
          </cell>
          <cell r="AY68">
            <v>4</v>
          </cell>
          <cell r="AZ68" t="str">
            <v>Pintura anticorrosiva</v>
          </cell>
          <cell r="BA68">
            <v>3.01</v>
          </cell>
          <cell r="BB68">
            <v>8</v>
          </cell>
          <cell r="BF68">
            <v>3181.2716999999998</v>
          </cell>
          <cell r="BG68" t="str">
            <v>†</v>
          </cell>
          <cell r="BH68" t="str">
            <v>1 Peon(E.O. E2)</v>
          </cell>
          <cell r="BI68">
            <v>2</v>
          </cell>
          <cell r="BJ68">
            <v>2.44</v>
          </cell>
          <cell r="BK68" t="str">
            <v>2 Ayudantes en general (E.O. E2)</v>
          </cell>
          <cell r="BL68">
            <v>2</v>
          </cell>
          <cell r="BM68">
            <v>2.44</v>
          </cell>
          <cell r="BQ68" t="str">
            <v>4 Maestro de obra (E.O. C2)</v>
          </cell>
          <cell r="BR68">
            <v>1</v>
          </cell>
          <cell r="BS68">
            <v>2.54</v>
          </cell>
          <cell r="BZ68">
            <v>0.08</v>
          </cell>
          <cell r="CA68">
            <v>153.75</v>
          </cell>
          <cell r="CB68" t="str">
            <v>†</v>
          </cell>
          <cell r="CC68" t="e">
            <v>#VALUE!</v>
          </cell>
          <cell r="CD68" t="e">
            <v>#VALUE!</v>
          </cell>
          <cell r="CE68" t="e">
            <v>#VALUE!</v>
          </cell>
          <cell r="CF68">
            <v>1</v>
          </cell>
          <cell r="CG68" t="e">
            <v>#VALUE!</v>
          </cell>
        </row>
        <row r="69">
          <cell r="G69">
            <v>68</v>
          </cell>
          <cell r="I69" t="str">
            <v>ESTRUCTURA METÁLICA MAS CANALES DE AGUAS LLUVIAS Y BAJANTES</v>
          </cell>
          <cell r="J69" t="str">
            <v>M2</v>
          </cell>
          <cell r="L69">
            <v>3.09E-2</v>
          </cell>
          <cell r="M69" t="str">
            <v>Equipo de pintura (soplete , compresor)</v>
          </cell>
          <cell r="N69">
            <v>0.1</v>
          </cell>
          <cell r="O69">
            <v>1</v>
          </cell>
          <cell r="P69" t="str">
            <v>Equipo para montaje de estructuras</v>
          </cell>
          <cell r="Q69">
            <v>0.15</v>
          </cell>
          <cell r="R69">
            <v>10</v>
          </cell>
          <cell r="V69" t="str">
            <v>Soldadora</v>
          </cell>
          <cell r="W69">
            <v>0.4</v>
          </cell>
          <cell r="X69">
            <v>1</v>
          </cell>
          <cell r="Y69">
            <v>1</v>
          </cell>
          <cell r="Z69">
            <v>2.0308999999999999</v>
          </cell>
          <cell r="AB69" t="str">
            <v>Perfil G 100*50*15*3 de 6m</v>
          </cell>
          <cell r="AC69" t="e">
            <v>#N/A</v>
          </cell>
          <cell r="AD69">
            <v>0.8</v>
          </cell>
          <cell r="AE69" t="str">
            <v>Perfil U 125*50*3 de 6m</v>
          </cell>
          <cell r="AF69" t="e">
            <v>#N/A</v>
          </cell>
          <cell r="AG69">
            <v>1.4</v>
          </cell>
          <cell r="AH69" t="str">
            <v>Perfil U 100*50*3 de 6m</v>
          </cell>
          <cell r="AI69" t="e">
            <v>#N/A</v>
          </cell>
          <cell r="AJ69">
            <v>0.6</v>
          </cell>
          <cell r="AK69" t="str">
            <v>Plancha galv.1/32"(1,22*2,44cm)</v>
          </cell>
          <cell r="AL69" t="e">
            <v>#N/A</v>
          </cell>
          <cell r="AM69">
            <v>7.0000000000000007E-2</v>
          </cell>
          <cell r="AN69" t="str">
            <v>Placa de apoyo estruc. Metalica de 6mm</v>
          </cell>
          <cell r="AO69" t="e">
            <v>#N/A</v>
          </cell>
          <cell r="AP69">
            <v>0.01</v>
          </cell>
          <cell r="AQ69" t="str">
            <v>Tinher</v>
          </cell>
          <cell r="AR69" t="e">
            <v>#N/A</v>
          </cell>
          <cell r="AS69">
            <v>0.1</v>
          </cell>
          <cell r="AT69" t="str">
            <v>Lija</v>
          </cell>
          <cell r="AU69">
            <v>0.57999999999999996</v>
          </cell>
          <cell r="AV69">
            <v>0.5</v>
          </cell>
          <cell r="AW69" t="str">
            <v>Pintura esmalte</v>
          </cell>
          <cell r="AX69">
            <v>2.81</v>
          </cell>
          <cell r="AY69">
            <v>0.2</v>
          </cell>
          <cell r="AZ69" t="str">
            <v>Pintura anticorrosiva</v>
          </cell>
          <cell r="BA69">
            <v>3.01</v>
          </cell>
          <cell r="BB69">
            <v>0.2</v>
          </cell>
          <cell r="BC69" t="str">
            <v>Electrodo</v>
          </cell>
          <cell r="BD69">
            <v>3.44</v>
          </cell>
          <cell r="BE69">
            <v>2</v>
          </cell>
          <cell r="BF69" t="e">
            <v>#N/A</v>
          </cell>
          <cell r="BH69" t="str">
            <v>2 Ayudantes en general (E.O. E2)</v>
          </cell>
          <cell r="BI69">
            <v>2</v>
          </cell>
          <cell r="BJ69">
            <v>2.44</v>
          </cell>
          <cell r="BK69" t="str">
            <v>3 Albañil, pintor, fierrero (E.O. D2)</v>
          </cell>
          <cell r="BL69">
            <v>2</v>
          </cell>
          <cell r="BM69">
            <v>2.4700000000000002</v>
          </cell>
          <cell r="BN69" t="str">
            <v>4 Maestro de obra (E.O. C2)</v>
          </cell>
          <cell r="BO69">
            <v>1</v>
          </cell>
          <cell r="BP69">
            <v>2.54</v>
          </cell>
          <cell r="BZ69">
            <v>20</v>
          </cell>
          <cell r="CA69">
            <v>0.61799999999999999</v>
          </cell>
          <cell r="CC69" t="e">
            <v>#N/A</v>
          </cell>
          <cell r="CD69" t="e">
            <v>#N/A</v>
          </cell>
          <cell r="CE69" t="e">
            <v>#N/A</v>
          </cell>
          <cell r="CF69">
            <v>1</v>
          </cell>
          <cell r="CG69" t="e">
            <v>#N/A</v>
          </cell>
        </row>
        <row r="70">
          <cell r="G70">
            <v>69</v>
          </cell>
          <cell r="I70" t="str">
            <v xml:space="preserve">EXCAVACION DE CIMIENTOS Y PLINTOS </v>
          </cell>
          <cell r="J70" t="str">
            <v>M3</v>
          </cell>
          <cell r="K70" t="str">
            <v>†</v>
          </cell>
          <cell r="L70">
            <v>3.0356000000000001E-2</v>
          </cell>
          <cell r="O70" t="e">
            <v>#N/A</v>
          </cell>
          <cell r="R70" t="e">
            <v>#N/A</v>
          </cell>
          <cell r="X70" t="e">
            <v>#N/A</v>
          </cell>
          <cell r="Y70">
            <v>1</v>
          </cell>
          <cell r="Z70" t="e">
            <v>#N/A</v>
          </cell>
          <cell r="AA70" t="str">
            <v>†</v>
          </cell>
          <cell r="AC70" t="e">
            <v>#N/A</v>
          </cell>
          <cell r="AF70" t="e">
            <v>#N/A</v>
          </cell>
          <cell r="AO70" t="e">
            <v>#N/A</v>
          </cell>
          <cell r="AU70" t="e">
            <v>#N/A</v>
          </cell>
          <cell r="AX70" t="e">
            <v>#N/A</v>
          </cell>
          <cell r="BF70" t="e">
            <v>#N/A</v>
          </cell>
          <cell r="BG70" t="str">
            <v>†</v>
          </cell>
          <cell r="BH70" t="str">
            <v>1 Peon(E.O. E2)</v>
          </cell>
          <cell r="BI70">
            <v>5</v>
          </cell>
          <cell r="BJ70">
            <v>2.44</v>
          </cell>
          <cell r="BK70" t="str">
            <v>3 Albañil, pintor, fierrero (E.O. D2)</v>
          </cell>
          <cell r="BL70">
            <v>1</v>
          </cell>
          <cell r="BM70">
            <v>2.4700000000000002</v>
          </cell>
          <cell r="BN70" t="str">
            <v>4 Maestro de obra (E.O. C2)</v>
          </cell>
          <cell r="BO70">
            <v>0.2</v>
          </cell>
          <cell r="BP70">
            <v>2.54</v>
          </cell>
          <cell r="BZ70">
            <v>25</v>
          </cell>
          <cell r="CA70">
            <v>0.60711999999999999</v>
          </cell>
          <cell r="CB70" t="str">
            <v>†</v>
          </cell>
          <cell r="CC70" t="e">
            <v>#N/A</v>
          </cell>
          <cell r="CD70" t="e">
            <v>#N/A</v>
          </cell>
          <cell r="CE70" t="e">
            <v>#N/A</v>
          </cell>
          <cell r="CF70">
            <v>1</v>
          </cell>
          <cell r="CG70" t="e">
            <v>#N/A</v>
          </cell>
        </row>
        <row r="71">
          <cell r="G71">
            <v>70</v>
          </cell>
          <cell r="I71" t="str">
            <v>EXCAVACION MATERIAL SIN CLASIFICAR</v>
          </cell>
          <cell r="J71" t="str">
            <v>M3</v>
          </cell>
          <cell r="K71" t="str">
            <v>†</v>
          </cell>
          <cell r="L71">
            <v>1.8972500000000003E-2</v>
          </cell>
          <cell r="M71" t="str">
            <v>Volqueta</v>
          </cell>
          <cell r="N71">
            <v>1</v>
          </cell>
          <cell r="O71">
            <v>4</v>
          </cell>
          <cell r="R71" t="e">
            <v>#N/A</v>
          </cell>
          <cell r="X71" t="e">
            <v>#N/A</v>
          </cell>
          <cell r="Y71">
            <v>1</v>
          </cell>
          <cell r="Z71" t="e">
            <v>#N/A</v>
          </cell>
          <cell r="AA71" t="str">
            <v>†</v>
          </cell>
          <cell r="AC71" t="e">
            <v>#N/A</v>
          </cell>
          <cell r="AF71" t="e">
            <v>#N/A</v>
          </cell>
          <cell r="AO71" t="e">
            <v>#N/A</v>
          </cell>
          <cell r="AU71" t="e">
            <v>#N/A</v>
          </cell>
          <cell r="AX71" t="e">
            <v>#N/A</v>
          </cell>
          <cell r="BF71" t="e">
            <v>#N/A</v>
          </cell>
          <cell r="BG71" t="str">
            <v>†</v>
          </cell>
          <cell r="BH71" t="str">
            <v>1 Peon(E.O. E2)</v>
          </cell>
          <cell r="BI71">
            <v>5</v>
          </cell>
          <cell r="BJ71">
            <v>2.44</v>
          </cell>
          <cell r="BK71" t="str">
            <v>3 Albañil, pintor, fierrero (E.O. D2)</v>
          </cell>
          <cell r="BL71">
            <v>1</v>
          </cell>
          <cell r="BM71">
            <v>2.4700000000000002</v>
          </cell>
          <cell r="BN71" t="str">
            <v>4 Maestro de obra (E.O. C2)</v>
          </cell>
          <cell r="BO71">
            <v>0.2</v>
          </cell>
          <cell r="BP71">
            <v>2.54</v>
          </cell>
          <cell r="BZ71">
            <v>40</v>
          </cell>
          <cell r="CA71">
            <v>0.37945000000000001</v>
          </cell>
          <cell r="CB71" t="str">
            <v>†</v>
          </cell>
          <cell r="CC71" t="e">
            <v>#N/A</v>
          </cell>
          <cell r="CD71" t="e">
            <v>#N/A</v>
          </cell>
          <cell r="CE71" t="e">
            <v>#N/A</v>
          </cell>
          <cell r="CF71">
            <v>1</v>
          </cell>
          <cell r="CG71" t="e">
            <v>#N/A</v>
          </cell>
        </row>
        <row r="72">
          <cell r="G72">
            <v>71</v>
          </cell>
          <cell r="I72" t="str">
            <v>EXCAVACION PARA CIMIENTOS</v>
          </cell>
          <cell r="J72" t="str">
            <v>M3</v>
          </cell>
          <cell r="K72" t="str">
            <v>†</v>
          </cell>
          <cell r="L72">
            <v>2.4400000000000002E-2</v>
          </cell>
          <cell r="O72" t="e">
            <v>#N/A</v>
          </cell>
          <cell r="R72" t="e">
            <v>#N/A</v>
          </cell>
          <cell r="X72" t="e">
            <v>#N/A</v>
          </cell>
          <cell r="Y72">
            <v>1</v>
          </cell>
          <cell r="Z72" t="e">
            <v>#N/A</v>
          </cell>
          <cell r="AA72" t="str">
            <v>†</v>
          </cell>
          <cell r="AC72" t="e">
            <v>#N/A</v>
          </cell>
          <cell r="AF72" t="e">
            <v>#N/A</v>
          </cell>
          <cell r="AO72" t="e">
            <v>#N/A</v>
          </cell>
          <cell r="AU72" t="e">
            <v>#N/A</v>
          </cell>
          <cell r="AX72" t="e">
            <v>#N/A</v>
          </cell>
          <cell r="BF72" t="e">
            <v>#N/A</v>
          </cell>
          <cell r="BG72" t="str">
            <v>†</v>
          </cell>
          <cell r="BH72" t="str">
            <v>1 Peon(E.O. E2)</v>
          </cell>
          <cell r="BI72">
            <v>5</v>
          </cell>
          <cell r="BJ72">
            <v>2.44</v>
          </cell>
          <cell r="BZ72">
            <v>25</v>
          </cell>
          <cell r="CA72">
            <v>0.48799999999999999</v>
          </cell>
          <cell r="CB72" t="str">
            <v>†</v>
          </cell>
          <cell r="CC72" t="e">
            <v>#N/A</v>
          </cell>
          <cell r="CD72" t="e">
            <v>#N/A</v>
          </cell>
          <cell r="CE72" t="e">
            <v>#N/A</v>
          </cell>
          <cell r="CF72">
            <v>1</v>
          </cell>
          <cell r="CG72" t="e">
            <v>#N/A</v>
          </cell>
        </row>
        <row r="73">
          <cell r="G73">
            <v>72</v>
          </cell>
          <cell r="I73" t="str">
            <v>EXCAVACION PARA PLINTOS</v>
          </cell>
          <cell r="J73" t="str">
            <v>M3</v>
          </cell>
          <cell r="K73" t="str">
            <v>†</v>
          </cell>
          <cell r="L73">
            <v>2.4400000000000002E-2</v>
          </cell>
          <cell r="Y73">
            <v>1</v>
          </cell>
          <cell r="Z73">
            <v>2.4400000000000002E-2</v>
          </cell>
          <cell r="AA73" t="str">
            <v>†</v>
          </cell>
          <cell r="AC73" t="e">
            <v>#N/A</v>
          </cell>
          <cell r="AF73" t="e">
            <v>#N/A</v>
          </cell>
          <cell r="AO73" t="e">
            <v>#N/A</v>
          </cell>
          <cell r="BF73" t="e">
            <v>#N/A</v>
          </cell>
          <cell r="BG73" t="str">
            <v>†</v>
          </cell>
          <cell r="BH73" t="str">
            <v>1 Peon(E.O. E2)</v>
          </cell>
          <cell r="BI73">
            <v>5</v>
          </cell>
          <cell r="BJ73">
            <v>2.44</v>
          </cell>
          <cell r="BZ73">
            <v>25</v>
          </cell>
          <cell r="CA73">
            <v>0.48799999999999999</v>
          </cell>
          <cell r="CB73" t="str">
            <v>†</v>
          </cell>
          <cell r="CC73" t="e">
            <v>#N/A</v>
          </cell>
          <cell r="CD73" t="e">
            <v>#N/A</v>
          </cell>
          <cell r="CE73" t="e">
            <v>#N/A</v>
          </cell>
          <cell r="CF73">
            <v>1</v>
          </cell>
          <cell r="CG73" t="e">
            <v>#N/A</v>
          </cell>
        </row>
        <row r="74">
          <cell r="G74">
            <v>73</v>
          </cell>
          <cell r="I74" t="str">
            <v>FOSA SEPTICA</v>
          </cell>
          <cell r="J74" t="str">
            <v>U</v>
          </cell>
          <cell r="K74" t="str">
            <v>†</v>
          </cell>
          <cell r="L74">
            <v>1.7140000000000002</v>
          </cell>
          <cell r="Z74" t="e">
            <v>#VALUE!</v>
          </cell>
          <cell r="AA74" t="str">
            <v>†</v>
          </cell>
          <cell r="AB74" t="str">
            <v>Cemento</v>
          </cell>
          <cell r="AC74">
            <v>6.31</v>
          </cell>
          <cell r="AD74">
            <v>8</v>
          </cell>
          <cell r="AE74" t="str">
            <v>Arena</v>
          </cell>
          <cell r="AF74">
            <v>8.73</v>
          </cell>
          <cell r="AG74">
            <v>3.5</v>
          </cell>
          <cell r="AH74" t="str">
            <v>Ripio</v>
          </cell>
          <cell r="AI74">
            <v>9.6999999999999993</v>
          </cell>
          <cell r="AJ74">
            <v>0.5</v>
          </cell>
          <cell r="AK74" t="str">
            <v>Ladrillo jaboncillo</v>
          </cell>
          <cell r="AL74" t="e">
            <v>#N/A</v>
          </cell>
          <cell r="AM74">
            <v>1200</v>
          </cell>
          <cell r="AN74" t="str">
            <v>Acero de refuerzo</v>
          </cell>
          <cell r="AO74">
            <v>1.0900000000000001</v>
          </cell>
          <cell r="AP74">
            <v>25</v>
          </cell>
          <cell r="AQ74" t="str">
            <v>Alambre de amarre</v>
          </cell>
          <cell r="AR74">
            <v>1.36</v>
          </cell>
          <cell r="AS74">
            <v>1</v>
          </cell>
          <cell r="AT74" t="str">
            <v>Tubo PVC 2"</v>
          </cell>
          <cell r="AU74" t="e">
            <v>#N/A</v>
          </cell>
          <cell r="AV74">
            <v>1</v>
          </cell>
          <cell r="AX74" t="e">
            <v>#N/A</v>
          </cell>
          <cell r="BA74" t="e">
            <v>#N/A</v>
          </cell>
          <cell r="BF74" t="e">
            <v>#N/A</v>
          </cell>
          <cell r="BG74" t="str">
            <v>†</v>
          </cell>
          <cell r="BH74" t="str">
            <v>1 Peon(E.O. E2)</v>
          </cell>
          <cell r="BI74">
            <v>5</v>
          </cell>
          <cell r="BJ74">
            <v>2.44</v>
          </cell>
          <cell r="BN74" t="str">
            <v>3 Albañil, pintor, fierrero (E.O. D2)</v>
          </cell>
          <cell r="BO74">
            <v>2</v>
          </cell>
          <cell r="BP74">
            <v>2.4700000000000002</v>
          </cell>
          <cell r="BZ74">
            <v>0.5</v>
          </cell>
          <cell r="CA74">
            <v>34.28</v>
          </cell>
          <cell r="CB74" t="str">
            <v>†</v>
          </cell>
          <cell r="CC74" t="e">
            <v>#N/A</v>
          </cell>
          <cell r="CD74" t="e">
            <v>#N/A</v>
          </cell>
          <cell r="CE74" t="e">
            <v>#N/A</v>
          </cell>
          <cell r="CF74">
            <v>1</v>
          </cell>
          <cell r="CG74" t="e">
            <v>#N/A</v>
          </cell>
        </row>
        <row r="75">
          <cell r="G75">
            <v>74</v>
          </cell>
          <cell r="I75" t="str">
            <v>FREGADERO DE ACERO INOXIDABLE</v>
          </cell>
          <cell r="J75" t="str">
            <v>U</v>
          </cell>
          <cell r="K75" t="str">
            <v>†</v>
          </cell>
          <cell r="L75">
            <v>4.1166666666666671E-2</v>
          </cell>
          <cell r="Z75" t="e">
            <v>#VALUE!</v>
          </cell>
          <cell r="AA75" t="str">
            <v>†</v>
          </cell>
          <cell r="AC75" t="e">
            <v>#N/A</v>
          </cell>
          <cell r="AF75" t="e">
            <v>#N/A</v>
          </cell>
          <cell r="AI75" t="e">
            <v>#N/A</v>
          </cell>
          <cell r="AK75" t="str">
            <v>Fregadero de acero inoxidable</v>
          </cell>
          <cell r="AL75">
            <v>67.900000000000006</v>
          </cell>
          <cell r="AM75">
            <v>1</v>
          </cell>
          <cell r="AN75" t="str">
            <v>Mezcladora de lavaplatos</v>
          </cell>
          <cell r="AO75" t="e">
            <v>#N/A</v>
          </cell>
          <cell r="AP75">
            <v>1</v>
          </cell>
          <cell r="AR75" t="e">
            <v>#N/A</v>
          </cell>
          <cell r="AU75" t="e">
            <v>#N/A</v>
          </cell>
          <cell r="AX75" t="e">
            <v>#N/A</v>
          </cell>
          <cell r="BA75" t="e">
            <v>#N/A</v>
          </cell>
          <cell r="BF75" t="e">
            <v>#N/A</v>
          </cell>
          <cell r="BG75" t="str">
            <v>†</v>
          </cell>
          <cell r="BN75" t="str">
            <v>3 Albañil, pintor, fierrero (E.O. D2)</v>
          </cell>
          <cell r="BO75">
            <v>1</v>
          </cell>
          <cell r="BP75">
            <v>2.4700000000000002</v>
          </cell>
          <cell r="BZ75">
            <v>3</v>
          </cell>
          <cell r="CA75">
            <v>0.82333333333333336</v>
          </cell>
          <cell r="CB75" t="str">
            <v>†</v>
          </cell>
          <cell r="CC75" t="e">
            <v>#N/A</v>
          </cell>
          <cell r="CD75" t="e">
            <v>#N/A</v>
          </cell>
          <cell r="CE75" t="e">
            <v>#N/A</v>
          </cell>
          <cell r="CF75">
            <v>1</v>
          </cell>
          <cell r="CG75" t="e">
            <v>#N/A</v>
          </cell>
        </row>
        <row r="76">
          <cell r="G76">
            <v>75</v>
          </cell>
          <cell r="I76" t="str">
            <v>H.CICLOPEO 60% H.S. fc= 180 kg/cm2;40% PIEDRA</v>
          </cell>
          <cell r="J76" t="str">
            <v>M3</v>
          </cell>
          <cell r="K76" t="str">
            <v>†</v>
          </cell>
          <cell r="L76">
            <v>0.20088</v>
          </cell>
          <cell r="M76" t="str">
            <v>Hormigonera</v>
          </cell>
          <cell r="N76">
            <v>1</v>
          </cell>
          <cell r="O76">
            <v>3</v>
          </cell>
          <cell r="R76" t="e">
            <v>#N/A</v>
          </cell>
          <cell r="X76" t="e">
            <v>#N/A</v>
          </cell>
          <cell r="Y76">
            <v>8</v>
          </cell>
          <cell r="Z76" t="e">
            <v>#N/A</v>
          </cell>
          <cell r="AA76" t="str">
            <v>†</v>
          </cell>
          <cell r="AB76" t="str">
            <v>Cemento</v>
          </cell>
          <cell r="AC76">
            <v>6.31</v>
          </cell>
          <cell r="AD76">
            <v>3.9</v>
          </cell>
          <cell r="AE76" t="str">
            <v>Arena</v>
          </cell>
          <cell r="AF76">
            <v>8.73</v>
          </cell>
          <cell r="AG76">
            <v>0.28999999999999998</v>
          </cell>
          <cell r="AH76" t="str">
            <v xml:space="preserve">Piedra </v>
          </cell>
          <cell r="AI76">
            <v>10.67</v>
          </cell>
          <cell r="AJ76">
            <v>0.4</v>
          </cell>
          <cell r="AK76" t="str">
            <v>Ripio</v>
          </cell>
          <cell r="AL76">
            <v>9.6999999999999993</v>
          </cell>
          <cell r="AM76">
            <v>0.56999999999999995</v>
          </cell>
          <cell r="AN76" t="str">
            <v>Agua</v>
          </cell>
          <cell r="AO76">
            <v>0.39</v>
          </cell>
          <cell r="AP76">
            <v>0.21</v>
          </cell>
          <cell r="AU76" t="e">
            <v>#N/A</v>
          </cell>
          <cell r="AX76" t="e">
            <v>#N/A</v>
          </cell>
          <cell r="BG76" t="str">
            <v>†</v>
          </cell>
          <cell r="BH76" t="str">
            <v>1 Peon(E.O. E2)</v>
          </cell>
          <cell r="BI76">
            <v>6</v>
          </cell>
          <cell r="BJ76">
            <v>2.44</v>
          </cell>
          <cell r="BK76" t="str">
            <v>4 Maestro de obra (E.O. C2)</v>
          </cell>
          <cell r="BL76">
            <v>0.2</v>
          </cell>
          <cell r="BM76">
            <v>2.54</v>
          </cell>
          <cell r="BN76" t="str">
            <v>3 Albañil, pintor, fierrero (E.O. D2)</v>
          </cell>
          <cell r="BO76">
            <v>2</v>
          </cell>
          <cell r="BP76">
            <v>2.4700000000000002</v>
          </cell>
          <cell r="BZ76">
            <v>5</v>
          </cell>
          <cell r="CA76">
            <v>4.0175999999999998</v>
          </cell>
          <cell r="CB76" t="str">
            <v>†</v>
          </cell>
          <cell r="CC76" t="e">
            <v>#N/A</v>
          </cell>
          <cell r="CD76" t="e">
            <v>#N/A</v>
          </cell>
          <cell r="CE76" t="e">
            <v>#N/A</v>
          </cell>
          <cell r="CF76">
            <v>1</v>
          </cell>
          <cell r="CG76" t="e">
            <v>#N/A</v>
          </cell>
        </row>
        <row r="77">
          <cell r="G77">
            <v>76</v>
          </cell>
          <cell r="I77" t="str">
            <v>H.C.EN PLINTOS fc= 180 kg/cm2</v>
          </cell>
          <cell r="J77" t="str">
            <v>M3</v>
          </cell>
          <cell r="K77" t="str">
            <v>†</v>
          </cell>
          <cell r="L77">
            <v>0.12555000000000002</v>
          </cell>
          <cell r="M77" t="str">
            <v>Hormigonera</v>
          </cell>
          <cell r="N77">
            <v>1</v>
          </cell>
          <cell r="O77">
            <v>3</v>
          </cell>
          <cell r="Y77">
            <v>8</v>
          </cell>
          <cell r="Z77">
            <v>0.50055000000000005</v>
          </cell>
          <cell r="AA77" t="str">
            <v>†</v>
          </cell>
          <cell r="AB77" t="str">
            <v>Cemento</v>
          </cell>
          <cell r="AC77">
            <v>6.31</v>
          </cell>
          <cell r="AD77">
            <v>3.9</v>
          </cell>
          <cell r="AE77" t="str">
            <v>Arena</v>
          </cell>
          <cell r="AF77">
            <v>8.73</v>
          </cell>
          <cell r="AG77">
            <v>0.28000000000000003</v>
          </cell>
          <cell r="AH77" t="str">
            <v xml:space="preserve">Piedra </v>
          </cell>
          <cell r="AI77">
            <v>10.67</v>
          </cell>
          <cell r="AJ77">
            <v>0.4</v>
          </cell>
          <cell r="AK77" t="str">
            <v>Ripio</v>
          </cell>
          <cell r="AL77">
            <v>9.6999999999999993</v>
          </cell>
          <cell r="AM77">
            <v>0.56999999999999995</v>
          </cell>
          <cell r="AN77" t="str">
            <v>Agua</v>
          </cell>
          <cell r="AO77">
            <v>0.39</v>
          </cell>
          <cell r="AP77">
            <v>0.21199999999999999</v>
          </cell>
          <cell r="AU77" t="e">
            <v>#N/A</v>
          </cell>
          <cell r="AX77" t="e">
            <v>#N/A</v>
          </cell>
          <cell r="BG77" t="str">
            <v>†</v>
          </cell>
          <cell r="BH77" t="str">
            <v>1 Peon(E.O. E2)</v>
          </cell>
          <cell r="BI77">
            <v>6</v>
          </cell>
          <cell r="BJ77">
            <v>2.44</v>
          </cell>
          <cell r="BK77" t="str">
            <v>4 Maestro de obra (E.O. C2)</v>
          </cell>
          <cell r="BL77">
            <v>0.2</v>
          </cell>
          <cell r="BM77">
            <v>2.54</v>
          </cell>
          <cell r="BN77" t="str">
            <v>3 Albañil, pintor, fierrero (E.O. D2)</v>
          </cell>
          <cell r="BO77">
            <v>2</v>
          </cell>
          <cell r="BP77">
            <v>2.4700000000000002</v>
          </cell>
          <cell r="BZ77">
            <v>8</v>
          </cell>
          <cell r="CA77">
            <v>2.5110000000000001</v>
          </cell>
          <cell r="CB77" t="str">
            <v>†</v>
          </cell>
          <cell r="CC77">
            <v>3.0115500000000002</v>
          </cell>
          <cell r="CD77">
            <v>0.60231000000000012</v>
          </cell>
          <cell r="CE77">
            <v>3.61</v>
          </cell>
          <cell r="CF77">
            <v>1</v>
          </cell>
          <cell r="CG77">
            <v>3.61</v>
          </cell>
        </row>
        <row r="78">
          <cell r="G78">
            <v>77</v>
          </cell>
          <cell r="I78" t="str">
            <v>H.S.  EN GRADAS INCL. ENCOFRADO F'c=210 Kg/cm²</v>
          </cell>
          <cell r="J78" t="str">
            <v>M3</v>
          </cell>
          <cell r="K78" t="str">
            <v>†</v>
          </cell>
          <cell r="L78">
            <v>0.36837500000000001</v>
          </cell>
          <cell r="M78" t="str">
            <v>Hormigonera</v>
          </cell>
          <cell r="N78">
            <v>1</v>
          </cell>
          <cell r="O78">
            <v>3</v>
          </cell>
          <cell r="P78" t="str">
            <v>Vibrador</v>
          </cell>
          <cell r="Q78">
            <v>1</v>
          </cell>
          <cell r="R78">
            <v>2</v>
          </cell>
          <cell r="V78" t="str">
            <v>Elevador</v>
          </cell>
          <cell r="W78">
            <v>1</v>
          </cell>
          <cell r="X78">
            <v>3</v>
          </cell>
          <cell r="Y78">
            <v>3.5</v>
          </cell>
          <cell r="Z78">
            <v>2.6540892857142855</v>
          </cell>
          <cell r="AA78" t="str">
            <v>†</v>
          </cell>
          <cell r="AB78" t="str">
            <v>Cemento</v>
          </cell>
          <cell r="AC78">
            <v>6.31</v>
          </cell>
          <cell r="AD78">
            <v>7</v>
          </cell>
          <cell r="AE78" t="str">
            <v>Arena</v>
          </cell>
          <cell r="AF78">
            <v>8.73</v>
          </cell>
          <cell r="AG78">
            <v>0.5</v>
          </cell>
          <cell r="AH78" t="str">
            <v>Ripio</v>
          </cell>
          <cell r="AI78">
            <v>9.6999999999999993</v>
          </cell>
          <cell r="AJ78">
            <v>0.85</v>
          </cell>
          <cell r="AK78" t="str">
            <v>Tablas</v>
          </cell>
          <cell r="AL78">
            <v>1.21</v>
          </cell>
          <cell r="AM78">
            <v>3</v>
          </cell>
          <cell r="AN78" t="str">
            <v>Clavos</v>
          </cell>
          <cell r="AO78">
            <v>0.97</v>
          </cell>
          <cell r="AP78">
            <v>0.2</v>
          </cell>
          <cell r="AQ78" t="str">
            <v>Pingos</v>
          </cell>
          <cell r="AR78">
            <v>0.78</v>
          </cell>
          <cell r="AS78">
            <v>4</v>
          </cell>
          <cell r="AU78" t="e">
            <v>#N/A</v>
          </cell>
          <cell r="AX78" t="e">
            <v>#N/A</v>
          </cell>
          <cell r="AZ78" t="str">
            <v>Agua</v>
          </cell>
          <cell r="BA78">
            <v>0.39</v>
          </cell>
          <cell r="BB78">
            <v>0.22</v>
          </cell>
          <cell r="BF78" t="e">
            <v>#N/A</v>
          </cell>
          <cell r="BG78" t="str">
            <v>†</v>
          </cell>
          <cell r="BH78" t="str">
            <v>1 Peon(E.O. E2)</v>
          </cell>
          <cell r="BI78">
            <v>8</v>
          </cell>
          <cell r="BJ78">
            <v>2.44</v>
          </cell>
          <cell r="BN78" t="str">
            <v>3 Albañil, pintor, fierrero (E.O. D2)</v>
          </cell>
          <cell r="BO78">
            <v>3</v>
          </cell>
          <cell r="BP78">
            <v>2.4700000000000002</v>
          </cell>
          <cell r="BQ78" t="str">
            <v>4 Maestro de obra (E.O. C2)</v>
          </cell>
          <cell r="BR78">
            <v>1</v>
          </cell>
          <cell r="BS78">
            <v>2.54</v>
          </cell>
          <cell r="BZ78">
            <v>4</v>
          </cell>
          <cell r="CA78">
            <v>7.3674999999999997</v>
          </cell>
          <cell r="CB78" t="str">
            <v>†</v>
          </cell>
          <cell r="CC78" t="e">
            <v>#N/A</v>
          </cell>
          <cell r="CD78" t="e">
            <v>#N/A</v>
          </cell>
          <cell r="CE78" t="e">
            <v>#N/A</v>
          </cell>
          <cell r="CF78">
            <v>1</v>
          </cell>
          <cell r="CG78" t="e">
            <v>#N/A</v>
          </cell>
        </row>
        <row r="79">
          <cell r="G79">
            <v>78</v>
          </cell>
          <cell r="I79" t="str">
            <v>H.S. EN CADENAS F'c=210 Kg/cm²</v>
          </cell>
          <cell r="J79" t="str">
            <v>M3</v>
          </cell>
          <cell r="K79" t="str">
            <v>†</v>
          </cell>
          <cell r="L79">
            <v>0.24608333333333335</v>
          </cell>
          <cell r="M79" t="str">
            <v>Hormigonera</v>
          </cell>
          <cell r="N79">
            <v>1</v>
          </cell>
          <cell r="O79">
            <v>3</v>
          </cell>
          <cell r="P79" t="str">
            <v>Vibrador</v>
          </cell>
          <cell r="Q79">
            <v>1</v>
          </cell>
          <cell r="R79">
            <v>2</v>
          </cell>
          <cell r="Y79">
            <v>1</v>
          </cell>
          <cell r="Z79">
            <v>5.246083333333333</v>
          </cell>
          <cell r="AA79" t="str">
            <v>†</v>
          </cell>
          <cell r="AB79" t="str">
            <v>Cemento</v>
          </cell>
          <cell r="AC79">
            <v>6.31</v>
          </cell>
          <cell r="AD79">
            <v>7.5</v>
          </cell>
          <cell r="AE79" t="str">
            <v>Arena</v>
          </cell>
          <cell r="AF79">
            <v>8.73</v>
          </cell>
          <cell r="AG79">
            <v>0.52</v>
          </cell>
          <cell r="AH79" t="str">
            <v>Ripio</v>
          </cell>
          <cell r="AI79">
            <v>9.6999999999999993</v>
          </cell>
          <cell r="AJ79">
            <v>0.9</v>
          </cell>
          <cell r="AK79" t="str">
            <v>Agua</v>
          </cell>
          <cell r="AL79">
            <v>0.39</v>
          </cell>
          <cell r="AM79">
            <v>0.221</v>
          </cell>
          <cell r="AU79" t="e">
            <v>#N/A</v>
          </cell>
          <cell r="AX79" t="e">
            <v>#N/A</v>
          </cell>
          <cell r="BF79" t="e">
            <v>#N/A</v>
          </cell>
          <cell r="BG79" t="str">
            <v>†</v>
          </cell>
          <cell r="BH79" t="str">
            <v>1 Peon(E.O. E2)</v>
          </cell>
          <cell r="BI79">
            <v>6</v>
          </cell>
          <cell r="BJ79">
            <v>2.44</v>
          </cell>
          <cell r="BK79" t="str">
            <v>4 Maestro de obra (E.O. C2)</v>
          </cell>
          <cell r="BL79">
            <v>1</v>
          </cell>
          <cell r="BM79">
            <v>2.54</v>
          </cell>
          <cell r="BN79" t="str">
            <v>3 Albañil, pintor, fierrero (E.O. D2)</v>
          </cell>
          <cell r="BO79">
            <v>5</v>
          </cell>
          <cell r="BP79">
            <v>2.4700000000000002</v>
          </cell>
          <cell r="BZ79">
            <v>6</v>
          </cell>
          <cell r="CA79">
            <v>4.9216666666666669</v>
          </cell>
          <cell r="CB79" t="str">
            <v>†</v>
          </cell>
          <cell r="CC79" t="e">
            <v>#N/A</v>
          </cell>
          <cell r="CD79" t="e">
            <v>#N/A</v>
          </cell>
          <cell r="CE79" t="e">
            <v>#N/A</v>
          </cell>
          <cell r="CF79">
            <v>1</v>
          </cell>
          <cell r="CG79" t="e">
            <v>#N/A</v>
          </cell>
        </row>
        <row r="80">
          <cell r="G80">
            <v>79</v>
          </cell>
          <cell r="I80" t="str">
            <v>H.S. EN REPLANTILLO f´c=140 kg/cm2</v>
          </cell>
          <cell r="J80" t="str">
            <v>M3</v>
          </cell>
          <cell r="K80" t="str">
            <v>†</v>
          </cell>
          <cell r="L80">
            <v>9.7900000000000015E-2</v>
          </cell>
          <cell r="M80" t="str">
            <v>Hormigonera</v>
          </cell>
          <cell r="N80">
            <v>1</v>
          </cell>
          <cell r="O80">
            <v>3</v>
          </cell>
          <cell r="Y80">
            <v>10</v>
          </cell>
          <cell r="Z80">
            <v>0.39790000000000003</v>
          </cell>
          <cell r="AA80" t="str">
            <v>†</v>
          </cell>
          <cell r="AB80" t="str">
            <v>Cemento</v>
          </cell>
          <cell r="AC80">
            <v>6.31</v>
          </cell>
          <cell r="AD80">
            <v>5</v>
          </cell>
          <cell r="AE80" t="str">
            <v>Arena</v>
          </cell>
          <cell r="AF80">
            <v>8.73</v>
          </cell>
          <cell r="AG80">
            <v>0.5</v>
          </cell>
          <cell r="AH80" t="str">
            <v>Ripio</v>
          </cell>
          <cell r="AI80">
            <v>9.6999999999999993</v>
          </cell>
          <cell r="AJ80">
            <v>1</v>
          </cell>
          <cell r="AK80" t="str">
            <v xml:space="preserve">Piedra </v>
          </cell>
          <cell r="AL80">
            <v>10.67</v>
          </cell>
          <cell r="AM80">
            <v>0.13</v>
          </cell>
          <cell r="AN80" t="str">
            <v>Agua</v>
          </cell>
          <cell r="AO80">
            <v>0.39</v>
          </cell>
          <cell r="AP80">
            <v>0.24</v>
          </cell>
          <cell r="BF80">
            <v>47.095699999999994</v>
          </cell>
          <cell r="BG80" t="str">
            <v>†</v>
          </cell>
          <cell r="BH80" t="str">
            <v>1 Peon(E.O. E2)</v>
          </cell>
          <cell r="BI80">
            <v>6</v>
          </cell>
          <cell r="BJ80">
            <v>2.44</v>
          </cell>
          <cell r="BK80" t="str">
            <v>3 Albañil, pintor, fierrero (E.O. D2)</v>
          </cell>
          <cell r="BL80">
            <v>2</v>
          </cell>
          <cell r="BM80">
            <v>2.4700000000000002</v>
          </cell>
          <cell r="BZ80">
            <v>10</v>
          </cell>
          <cell r="CA80">
            <v>1.9580000000000002</v>
          </cell>
          <cell r="CB80" t="str">
            <v>†</v>
          </cell>
          <cell r="CC80">
            <v>49.451599999999992</v>
          </cell>
          <cell r="CD80">
            <v>9.8903199999999991</v>
          </cell>
          <cell r="CE80">
            <v>59.34</v>
          </cell>
          <cell r="CF80">
            <v>1</v>
          </cell>
          <cell r="CG80">
            <v>59.34</v>
          </cell>
        </row>
        <row r="81">
          <cell r="G81">
            <v>80</v>
          </cell>
          <cell r="I81" t="str">
            <v>H.S. EN RIOSTRAS fc=180 kg/cm2</v>
          </cell>
          <cell r="J81" t="str">
            <v>M3</v>
          </cell>
          <cell r="K81" t="str">
            <v>†</v>
          </cell>
          <cell r="L81">
            <v>0.24600000000000005</v>
          </cell>
          <cell r="M81" t="str">
            <v>Hormigonera</v>
          </cell>
          <cell r="N81">
            <v>1</v>
          </cell>
          <cell r="O81">
            <v>3</v>
          </cell>
          <cell r="R81" t="e">
            <v>#N/A</v>
          </cell>
          <cell r="X81" t="e">
            <v>#N/A</v>
          </cell>
          <cell r="Y81">
            <v>60</v>
          </cell>
          <cell r="Z81" t="e">
            <v>#N/A</v>
          </cell>
          <cell r="AA81" t="str">
            <v>†</v>
          </cell>
          <cell r="AB81" t="str">
            <v>Cemento</v>
          </cell>
          <cell r="AC81">
            <v>6.31</v>
          </cell>
          <cell r="AD81">
            <v>6.5</v>
          </cell>
          <cell r="AE81" t="str">
            <v>Arena</v>
          </cell>
          <cell r="AF81">
            <v>8.73</v>
          </cell>
          <cell r="AG81">
            <v>0.5</v>
          </cell>
          <cell r="AH81" t="str">
            <v>Ripio</v>
          </cell>
          <cell r="AI81">
            <v>9.6999999999999993</v>
          </cell>
          <cell r="AJ81">
            <v>0.8</v>
          </cell>
          <cell r="AK81" t="str">
            <v>Tablas</v>
          </cell>
          <cell r="AL81">
            <v>1.21</v>
          </cell>
          <cell r="AM81">
            <v>10</v>
          </cell>
          <cell r="AN81" t="str">
            <v>Clavos</v>
          </cell>
          <cell r="AO81">
            <v>0.97</v>
          </cell>
          <cell r="AP81">
            <v>0.6</v>
          </cell>
          <cell r="AQ81" t="str">
            <v>Listones</v>
          </cell>
          <cell r="AR81" t="e">
            <v>#N/A</v>
          </cell>
          <cell r="AS81">
            <v>10</v>
          </cell>
          <cell r="AT81" t="str">
            <v>Agua</v>
          </cell>
          <cell r="AU81">
            <v>0.39</v>
          </cell>
          <cell r="AV81">
            <v>0.15</v>
          </cell>
          <cell r="AW81" t="str">
            <v>Alambre de amarre</v>
          </cell>
          <cell r="AX81">
            <v>1.36</v>
          </cell>
          <cell r="AY81">
            <v>1</v>
          </cell>
          <cell r="BF81" t="e">
            <v>#N/A</v>
          </cell>
          <cell r="BG81" t="str">
            <v>†</v>
          </cell>
          <cell r="BH81" t="str">
            <v>1 Peon(E.O. E2)</v>
          </cell>
          <cell r="BI81">
            <v>4</v>
          </cell>
          <cell r="BJ81">
            <v>2.44</v>
          </cell>
          <cell r="BK81" t="str">
            <v>4 Maestro de obra (E.O. C2)</v>
          </cell>
          <cell r="BL81">
            <v>1</v>
          </cell>
          <cell r="BM81">
            <v>2.54</v>
          </cell>
          <cell r="BN81" t="str">
            <v>3 Albañil, pintor, fierrero (E.O. D2)</v>
          </cell>
          <cell r="BO81">
            <v>2</v>
          </cell>
          <cell r="BP81">
            <v>2.4700000000000002</v>
          </cell>
          <cell r="BQ81" t="str">
            <v>2 Ayudantes en general (E.O. E2)</v>
          </cell>
          <cell r="BR81">
            <v>1</v>
          </cell>
          <cell r="BS81">
            <v>2.44</v>
          </cell>
          <cell r="BZ81">
            <v>4</v>
          </cell>
          <cell r="CA81">
            <v>4.9200000000000008</v>
          </cell>
          <cell r="CB81" t="str">
            <v>†</v>
          </cell>
          <cell r="CC81" t="e">
            <v>#N/A</v>
          </cell>
          <cell r="CD81" t="e">
            <v>#N/A</v>
          </cell>
          <cell r="CE81" t="e">
            <v>#N/A</v>
          </cell>
          <cell r="CF81">
            <v>1</v>
          </cell>
          <cell r="CG81" t="e">
            <v>#N/A</v>
          </cell>
        </row>
        <row r="82">
          <cell r="G82">
            <v>81</v>
          </cell>
          <cell r="I82" t="str">
            <v>HC en cimientos 50% H.S. Fc=210kg/cm2</v>
          </cell>
          <cell r="J82" t="str">
            <v>M3</v>
          </cell>
          <cell r="K82" t="str">
            <v>†</v>
          </cell>
          <cell r="L82">
            <v>0.10394999999999999</v>
          </cell>
          <cell r="M82" t="str">
            <v>Hormigonera</v>
          </cell>
          <cell r="N82">
            <v>1</v>
          </cell>
          <cell r="O82">
            <v>3</v>
          </cell>
          <cell r="R82" t="e">
            <v>#N/A</v>
          </cell>
          <cell r="X82" t="e">
            <v>#N/A</v>
          </cell>
          <cell r="Y82">
            <v>7</v>
          </cell>
          <cell r="Z82" t="e">
            <v>#N/A</v>
          </cell>
          <cell r="AA82" t="str">
            <v>†</v>
          </cell>
          <cell r="AB82" t="str">
            <v>Cemento</v>
          </cell>
          <cell r="AC82">
            <v>6.31</v>
          </cell>
          <cell r="AD82">
            <v>3.75</v>
          </cell>
          <cell r="AE82" t="str">
            <v>Arena</v>
          </cell>
          <cell r="AF82">
            <v>8.73</v>
          </cell>
          <cell r="AG82">
            <v>0.25700000000000001</v>
          </cell>
          <cell r="AH82" t="str">
            <v xml:space="preserve">Piedra </v>
          </cell>
          <cell r="AI82">
            <v>10.67</v>
          </cell>
          <cell r="AJ82">
            <v>0.5</v>
          </cell>
          <cell r="AK82" t="str">
            <v>Ripio</v>
          </cell>
          <cell r="AL82">
            <v>9.6999999999999993</v>
          </cell>
          <cell r="AM82">
            <v>0.45</v>
          </cell>
          <cell r="AS82">
            <v>1</v>
          </cell>
          <cell r="AT82" t="str">
            <v>Clavos</v>
          </cell>
          <cell r="AU82">
            <v>0.97</v>
          </cell>
          <cell r="AV82">
            <v>0.2</v>
          </cell>
          <cell r="AW82" t="str">
            <v>Tablas</v>
          </cell>
          <cell r="AX82">
            <v>1.21</v>
          </cell>
          <cell r="AY82">
            <v>6</v>
          </cell>
          <cell r="AZ82" t="str">
            <v>Agua</v>
          </cell>
          <cell r="BA82">
            <v>0.39</v>
          </cell>
          <cell r="BB82">
            <v>0.3</v>
          </cell>
          <cell r="BF82">
            <v>43.177109999999999</v>
          </cell>
          <cell r="BG82" t="str">
            <v>†</v>
          </cell>
          <cell r="BH82" t="str">
            <v>1 Peon(E.O. E2)</v>
          </cell>
          <cell r="BI82">
            <v>7</v>
          </cell>
          <cell r="BJ82">
            <v>2.44</v>
          </cell>
          <cell r="BK82" t="str">
            <v>2 Ayudantes en general (E.O. E2)</v>
          </cell>
          <cell r="BL82">
            <v>1</v>
          </cell>
          <cell r="BM82">
            <v>2.44</v>
          </cell>
          <cell r="BN82" t="str">
            <v>4 Maestro de obra (E.O. C2)</v>
          </cell>
          <cell r="BO82">
            <v>0.5</v>
          </cell>
          <cell r="BP82">
            <v>2.54</v>
          </cell>
          <cell r="BZ82">
            <v>10</v>
          </cell>
          <cell r="CA82">
            <v>2.0789999999999997</v>
          </cell>
          <cell r="CB82" t="str">
            <v>†</v>
          </cell>
          <cell r="CC82" t="e">
            <v>#N/A</v>
          </cell>
          <cell r="CD82" t="e">
            <v>#N/A</v>
          </cell>
          <cell r="CE82" t="e">
            <v>#N/A</v>
          </cell>
          <cell r="CF82">
            <v>1</v>
          </cell>
          <cell r="CG82" t="e">
            <v>#N/A</v>
          </cell>
        </row>
        <row r="83">
          <cell r="G83">
            <v>82</v>
          </cell>
          <cell r="I83" t="str">
            <v>HORMIGON CICLOPEO</v>
          </cell>
          <cell r="J83" t="str">
            <v>M3</v>
          </cell>
          <cell r="K83" t="str">
            <v>†</v>
          </cell>
          <cell r="L83">
            <v>0.16875000000000001</v>
          </cell>
          <cell r="M83" t="str">
            <v>Hormigonera</v>
          </cell>
          <cell r="N83">
            <v>1</v>
          </cell>
          <cell r="O83">
            <v>3</v>
          </cell>
          <cell r="Y83">
            <v>7</v>
          </cell>
          <cell r="Z83">
            <v>0.59732142857142856</v>
          </cell>
          <cell r="AA83" t="str">
            <v>†</v>
          </cell>
          <cell r="AB83" t="str">
            <v>Cemento</v>
          </cell>
          <cell r="AC83">
            <v>6.31</v>
          </cell>
          <cell r="AD83">
            <v>3.9</v>
          </cell>
          <cell r="AE83" t="str">
            <v>Arena</v>
          </cell>
          <cell r="AF83">
            <v>8.73</v>
          </cell>
          <cell r="AG83">
            <v>0.28000000000000003</v>
          </cell>
          <cell r="AH83" t="str">
            <v xml:space="preserve">Piedra </v>
          </cell>
          <cell r="AI83">
            <v>10.67</v>
          </cell>
          <cell r="AJ83">
            <v>0.4</v>
          </cell>
          <cell r="AK83" t="str">
            <v>Ripio</v>
          </cell>
          <cell r="AL83">
            <v>9.6999999999999993</v>
          </cell>
          <cell r="AM83">
            <v>0.56999999999999995</v>
          </cell>
          <cell r="AN83" t="str">
            <v>Pingos</v>
          </cell>
          <cell r="AO83">
            <v>0.78</v>
          </cell>
          <cell r="AP83">
            <v>2</v>
          </cell>
          <cell r="AQ83" t="str">
            <v>Alfajias</v>
          </cell>
          <cell r="AR83">
            <v>0.78</v>
          </cell>
          <cell r="AS83">
            <v>1</v>
          </cell>
          <cell r="AT83" t="str">
            <v>Clavos</v>
          </cell>
          <cell r="AU83">
            <v>0.97</v>
          </cell>
          <cell r="AV83">
            <v>0.2</v>
          </cell>
          <cell r="AW83" t="str">
            <v>Tablas</v>
          </cell>
          <cell r="AX83">
            <v>1.21</v>
          </cell>
          <cell r="AY83">
            <v>3.5</v>
          </cell>
          <cell r="AZ83" t="str">
            <v>Agua</v>
          </cell>
          <cell r="BA83">
            <v>0.39</v>
          </cell>
          <cell r="BB83">
            <v>0.12</v>
          </cell>
          <cell r="BF83">
            <v>43.666200000000003</v>
          </cell>
          <cell r="BG83" t="str">
            <v>†</v>
          </cell>
          <cell r="BH83" t="str">
            <v>1 Peon(E.O. E2)</v>
          </cell>
          <cell r="BI83">
            <v>7</v>
          </cell>
          <cell r="BJ83">
            <v>2.44</v>
          </cell>
          <cell r="BK83" t="str">
            <v>2 Ayudantes en general (E.O. E2)</v>
          </cell>
          <cell r="BL83">
            <v>1</v>
          </cell>
          <cell r="BM83">
            <v>2.44</v>
          </cell>
          <cell r="BN83" t="str">
            <v>3 Albañil, pintor, fierrero (E.O. D2)</v>
          </cell>
          <cell r="BO83">
            <v>2</v>
          </cell>
          <cell r="BP83">
            <v>2.4700000000000002</v>
          </cell>
          <cell r="BQ83" t="str">
            <v>4 Maestro de obra (E.O. C2)</v>
          </cell>
          <cell r="BR83">
            <v>1</v>
          </cell>
          <cell r="BS83">
            <v>2.54</v>
          </cell>
          <cell r="BZ83">
            <v>8</v>
          </cell>
          <cell r="CA83">
            <v>3.375</v>
          </cell>
          <cell r="CB83" t="str">
            <v>†</v>
          </cell>
          <cell r="CC83">
            <v>47.63852142857143</v>
          </cell>
          <cell r="CD83">
            <v>9.527704285714286</v>
          </cell>
          <cell r="CE83">
            <v>57.17</v>
          </cell>
          <cell r="CF83">
            <v>1</v>
          </cell>
          <cell r="CG83">
            <v>57.17</v>
          </cell>
        </row>
        <row r="84">
          <cell r="G84">
            <v>83</v>
          </cell>
          <cell r="I84" t="str">
            <v>HORMIGON CICLOPEO EN MURO</v>
          </cell>
          <cell r="J84" t="str">
            <v>M3</v>
          </cell>
          <cell r="K84" t="str">
            <v>†</v>
          </cell>
          <cell r="L84">
            <v>0.17492857142857143</v>
          </cell>
          <cell r="M84" t="str">
            <v>Hormigonera</v>
          </cell>
          <cell r="N84">
            <v>1</v>
          </cell>
          <cell r="O84">
            <v>3</v>
          </cell>
          <cell r="P84" t="str">
            <v>Vibrador</v>
          </cell>
          <cell r="Q84">
            <v>1</v>
          </cell>
          <cell r="R84">
            <v>2</v>
          </cell>
          <cell r="Y84">
            <v>7</v>
          </cell>
          <cell r="Z84">
            <v>0.88921428571428573</v>
          </cell>
          <cell r="AA84" t="str">
            <v>†</v>
          </cell>
          <cell r="AB84" t="str">
            <v>Cemento</v>
          </cell>
          <cell r="AC84">
            <v>6.31</v>
          </cell>
          <cell r="AD84">
            <v>3</v>
          </cell>
          <cell r="AE84" t="str">
            <v>Arena</v>
          </cell>
          <cell r="AF84">
            <v>8.73</v>
          </cell>
          <cell r="AG84">
            <v>0.24099999999999999</v>
          </cell>
          <cell r="AH84" t="str">
            <v xml:space="preserve">Piedra </v>
          </cell>
          <cell r="AI84">
            <v>10.67</v>
          </cell>
          <cell r="AJ84">
            <v>0.4</v>
          </cell>
          <cell r="AK84" t="str">
            <v>Tablas</v>
          </cell>
          <cell r="AL84">
            <v>1.21</v>
          </cell>
          <cell r="AM84">
            <v>5</v>
          </cell>
          <cell r="AN84" t="str">
            <v>Pingos</v>
          </cell>
          <cell r="AO84">
            <v>0.78</v>
          </cell>
          <cell r="AP84">
            <v>6</v>
          </cell>
          <cell r="AQ84" t="str">
            <v>Alfajias</v>
          </cell>
          <cell r="AR84">
            <v>0.78</v>
          </cell>
          <cell r="AS84">
            <v>3</v>
          </cell>
          <cell r="AT84" t="str">
            <v>Clavos</v>
          </cell>
          <cell r="AU84">
            <v>0.97</v>
          </cell>
          <cell r="AV84">
            <v>0.2</v>
          </cell>
          <cell r="AW84" t="str">
            <v>Ripio</v>
          </cell>
          <cell r="AX84">
            <v>9.6999999999999993</v>
          </cell>
          <cell r="AY84">
            <v>0.48299999999999998</v>
          </cell>
          <cell r="AZ84" t="str">
            <v>Agua</v>
          </cell>
          <cell r="BA84">
            <v>0.39</v>
          </cell>
          <cell r="BB84">
            <v>0.20699999999999999</v>
          </cell>
          <cell r="BF84">
            <v>43.33176000000001</v>
          </cell>
          <cell r="BG84" t="str">
            <v>†</v>
          </cell>
          <cell r="BH84" t="str">
            <v>1 Peon(E.O. E2)</v>
          </cell>
          <cell r="BI84">
            <v>7</v>
          </cell>
          <cell r="BJ84">
            <v>2.44</v>
          </cell>
          <cell r="BN84" t="str">
            <v>3 Albañil, pintor, fierrero (E.O. D2)</v>
          </cell>
          <cell r="BO84">
            <v>3</v>
          </cell>
          <cell r="BP84">
            <v>2.4700000000000002</v>
          </cell>
          <cell r="BZ84">
            <v>7</v>
          </cell>
          <cell r="CA84">
            <v>3.4985714285714282</v>
          </cell>
          <cell r="CB84" t="str">
            <v>†</v>
          </cell>
          <cell r="CC84">
            <v>47.719545714285729</v>
          </cell>
          <cell r="CD84">
            <v>9.5439091428571459</v>
          </cell>
          <cell r="CE84">
            <v>57.26</v>
          </cell>
          <cell r="CF84">
            <v>1</v>
          </cell>
          <cell r="CG84">
            <v>57.26</v>
          </cell>
        </row>
        <row r="85">
          <cell r="G85">
            <v>84</v>
          </cell>
          <cell r="I85" t="str">
            <v>HORMIGON SIMPLE  f'c=210 Kg/cm² EN CADENAS</v>
          </cell>
          <cell r="J85" t="str">
            <v>M3</v>
          </cell>
          <cell r="K85" t="str">
            <v>†</v>
          </cell>
          <cell r="L85">
            <v>0.27029999999999998</v>
          </cell>
          <cell r="M85" t="str">
            <v>Hormigonera</v>
          </cell>
          <cell r="N85">
            <v>1</v>
          </cell>
          <cell r="O85">
            <v>3</v>
          </cell>
          <cell r="P85" t="str">
            <v>Vibrador</v>
          </cell>
          <cell r="Q85">
            <v>1</v>
          </cell>
          <cell r="R85">
            <v>2</v>
          </cell>
          <cell r="X85" t="e">
            <v>#N/A</v>
          </cell>
          <cell r="Y85">
            <v>7</v>
          </cell>
          <cell r="Z85" t="e">
            <v>#N/A</v>
          </cell>
          <cell r="AA85" t="str">
            <v>†</v>
          </cell>
          <cell r="AB85" t="str">
            <v>Cemento</v>
          </cell>
          <cell r="AC85">
            <v>6.31</v>
          </cell>
          <cell r="AD85">
            <v>7</v>
          </cell>
          <cell r="AE85" t="str">
            <v>Arena</v>
          </cell>
          <cell r="AF85">
            <v>8.73</v>
          </cell>
          <cell r="AG85">
            <v>0.5</v>
          </cell>
          <cell r="AH85" t="str">
            <v>Ripio</v>
          </cell>
          <cell r="AI85">
            <v>9.6999999999999993</v>
          </cell>
          <cell r="AJ85">
            <v>0.6</v>
          </cell>
          <cell r="AK85" t="str">
            <v>Agua</v>
          </cell>
          <cell r="AL85">
            <v>0.39</v>
          </cell>
          <cell r="AM85">
            <v>0.2</v>
          </cell>
          <cell r="AN85" t="str">
            <v>Tablas</v>
          </cell>
          <cell r="AO85">
            <v>1.21</v>
          </cell>
          <cell r="AP85">
            <v>3</v>
          </cell>
          <cell r="AQ85" t="str">
            <v>Clavos</v>
          </cell>
          <cell r="AR85">
            <v>0.97</v>
          </cell>
          <cell r="AS85">
            <v>0.22</v>
          </cell>
          <cell r="AT85" t="str">
            <v>Alfajias</v>
          </cell>
          <cell r="AU85">
            <v>0.78</v>
          </cell>
          <cell r="AV85">
            <v>3</v>
          </cell>
          <cell r="AW85" t="str">
            <v>Alambre de amarre</v>
          </cell>
          <cell r="AX85">
            <v>1.36</v>
          </cell>
          <cell r="AY85">
            <v>7.0000000000000007E-2</v>
          </cell>
          <cell r="BF85">
            <v>60.711599999999997</v>
          </cell>
          <cell r="BG85" t="str">
            <v>†</v>
          </cell>
          <cell r="BH85" t="str">
            <v>1 Peon(E.O. E2)</v>
          </cell>
          <cell r="BI85">
            <v>7</v>
          </cell>
          <cell r="BJ85">
            <v>2.44</v>
          </cell>
          <cell r="BK85" t="str">
            <v>4 Maestro de obra (E.O. C2)</v>
          </cell>
          <cell r="BL85">
            <v>1</v>
          </cell>
          <cell r="BM85">
            <v>2.54</v>
          </cell>
          <cell r="BN85" t="str">
            <v>3 Albañil, pintor, fierrero (E.O. D2)</v>
          </cell>
          <cell r="BO85">
            <v>3</v>
          </cell>
          <cell r="BP85">
            <v>2.4700000000000002</v>
          </cell>
          <cell r="BZ85">
            <v>5</v>
          </cell>
          <cell r="CA85">
            <v>5.4059999999999997</v>
          </cell>
          <cell r="CB85" t="str">
            <v>†</v>
          </cell>
          <cell r="CC85" t="e">
            <v>#N/A</v>
          </cell>
          <cell r="CD85" t="e">
            <v>#N/A</v>
          </cell>
          <cell r="CE85" t="e">
            <v>#N/A</v>
          </cell>
          <cell r="CF85">
            <v>1</v>
          </cell>
          <cell r="CG85" t="e">
            <v>#N/A</v>
          </cell>
        </row>
        <row r="86">
          <cell r="G86">
            <v>85</v>
          </cell>
          <cell r="I86" t="str">
            <v>HORMIGON SIMPLE EN COLUMNAS f'c=210 Kg/cm²</v>
          </cell>
          <cell r="J86" t="str">
            <v>M3</v>
          </cell>
          <cell r="K86" t="str">
            <v>†</v>
          </cell>
          <cell r="L86">
            <v>0.14575000000000002</v>
          </cell>
          <cell r="M86" t="str">
            <v>Hormigonera</v>
          </cell>
          <cell r="N86">
            <v>1</v>
          </cell>
          <cell r="O86">
            <v>3</v>
          </cell>
          <cell r="P86" t="str">
            <v>Vibrador</v>
          </cell>
          <cell r="Q86">
            <v>1</v>
          </cell>
          <cell r="R86">
            <v>2</v>
          </cell>
          <cell r="X86" t="e">
            <v>#N/A</v>
          </cell>
          <cell r="Y86">
            <v>7</v>
          </cell>
          <cell r="Z86" t="e">
            <v>#N/A</v>
          </cell>
          <cell r="AA86" t="str">
            <v>†</v>
          </cell>
          <cell r="AB86" t="str">
            <v>Cemento</v>
          </cell>
          <cell r="AC86">
            <v>6.31</v>
          </cell>
          <cell r="AD86">
            <v>7</v>
          </cell>
          <cell r="AE86" t="str">
            <v>Arena</v>
          </cell>
          <cell r="AF86">
            <v>8.73</v>
          </cell>
          <cell r="AG86">
            <v>0.5</v>
          </cell>
          <cell r="AH86" t="str">
            <v>Ripio</v>
          </cell>
          <cell r="AI86">
            <v>9.6999999999999993</v>
          </cell>
          <cell r="AJ86">
            <v>0.6</v>
          </cell>
          <cell r="AK86" t="str">
            <v>Agua</v>
          </cell>
          <cell r="AL86">
            <v>0.39</v>
          </cell>
          <cell r="AM86">
            <v>0.2</v>
          </cell>
          <cell r="AN86" t="str">
            <v>Tablas</v>
          </cell>
          <cell r="AO86">
            <v>1.21</v>
          </cell>
          <cell r="AP86">
            <v>14</v>
          </cell>
          <cell r="AQ86" t="str">
            <v>Clavos</v>
          </cell>
          <cell r="AR86">
            <v>0.97</v>
          </cell>
          <cell r="AS86">
            <v>3.1</v>
          </cell>
          <cell r="AT86" t="str">
            <v>Alfajias</v>
          </cell>
          <cell r="AU86">
            <v>0.78</v>
          </cell>
          <cell r="AV86">
            <v>6</v>
          </cell>
          <cell r="AW86" t="str">
            <v>Alambre de amarre</v>
          </cell>
          <cell r="AX86">
            <v>1.36</v>
          </cell>
          <cell r="AY86">
            <v>0.55000000000000004</v>
          </cell>
          <cell r="AZ86" t="str">
            <v>Pingos</v>
          </cell>
          <cell r="BA86">
            <v>0.78</v>
          </cell>
          <cell r="BB86">
            <v>9</v>
          </cell>
          <cell r="BF86">
            <v>86.828000000000003</v>
          </cell>
          <cell r="BG86" t="str">
            <v>†</v>
          </cell>
          <cell r="BH86" t="str">
            <v>1 Peon(E.O. E2)</v>
          </cell>
          <cell r="BI86">
            <v>6</v>
          </cell>
          <cell r="BJ86">
            <v>2.44</v>
          </cell>
          <cell r="BK86" t="str">
            <v>4 Maestro de obra (E.O. C2)</v>
          </cell>
          <cell r="BL86">
            <v>0.5</v>
          </cell>
          <cell r="BM86">
            <v>2.54</v>
          </cell>
          <cell r="BN86" t="str">
            <v>3 Albañil, pintor, fierrero (E.O. D2)</v>
          </cell>
          <cell r="BO86">
            <v>3</v>
          </cell>
          <cell r="BP86">
            <v>2.4700000000000002</v>
          </cell>
          <cell r="BZ86">
            <v>8</v>
          </cell>
          <cell r="CA86">
            <v>2.915</v>
          </cell>
          <cell r="CB86" t="str">
            <v>†</v>
          </cell>
          <cell r="CC86" t="e">
            <v>#N/A</v>
          </cell>
          <cell r="CD86" t="e">
            <v>#N/A</v>
          </cell>
          <cell r="CE86" t="e">
            <v>#N/A</v>
          </cell>
          <cell r="CF86">
            <v>1</v>
          </cell>
          <cell r="CG86" t="e">
            <v>#N/A</v>
          </cell>
        </row>
        <row r="87">
          <cell r="G87">
            <v>86</v>
          </cell>
          <cell r="I87" t="str">
            <v xml:space="preserve">HORMIGON SIMPLE EN PLINTOS f'c=210 Kg/cm2 </v>
          </cell>
          <cell r="J87" t="str">
            <v>M3</v>
          </cell>
          <cell r="K87" t="str">
            <v>†</v>
          </cell>
          <cell r="L87">
            <v>0.2329</v>
          </cell>
          <cell r="M87" t="str">
            <v>Hormigonera</v>
          </cell>
          <cell r="N87">
            <v>1</v>
          </cell>
          <cell r="O87">
            <v>3</v>
          </cell>
          <cell r="P87" t="str">
            <v>Vibrador</v>
          </cell>
          <cell r="Q87">
            <v>1</v>
          </cell>
          <cell r="R87">
            <v>2</v>
          </cell>
          <cell r="Y87">
            <v>8</v>
          </cell>
          <cell r="Z87">
            <v>0.8579</v>
          </cell>
          <cell r="AA87" t="str">
            <v>†</v>
          </cell>
          <cell r="AB87" t="str">
            <v>Cemento</v>
          </cell>
          <cell r="AC87">
            <v>6.31</v>
          </cell>
          <cell r="AD87">
            <v>7</v>
          </cell>
          <cell r="AE87" t="str">
            <v>Arena</v>
          </cell>
          <cell r="AF87">
            <v>8.73</v>
          </cell>
          <cell r="AG87">
            <v>0.5</v>
          </cell>
          <cell r="AH87" t="str">
            <v>Ripio</v>
          </cell>
          <cell r="AI87">
            <v>9.6999999999999993</v>
          </cell>
          <cell r="AJ87">
            <v>0.6</v>
          </cell>
          <cell r="AK87" t="str">
            <v>Agua</v>
          </cell>
          <cell r="AL87">
            <v>0.39</v>
          </cell>
          <cell r="AM87">
            <v>0.2</v>
          </cell>
          <cell r="AO87" t="e">
            <v>#N/A</v>
          </cell>
          <cell r="AR87" t="e">
            <v>#N/A</v>
          </cell>
          <cell r="AU87" t="e">
            <v>#N/A</v>
          </cell>
          <cell r="AX87" t="e">
            <v>#N/A</v>
          </cell>
          <cell r="BF87" t="e">
            <v>#N/A</v>
          </cell>
          <cell r="BG87" t="str">
            <v>†</v>
          </cell>
          <cell r="BH87" t="str">
            <v>1 Peon(E.O. E2)</v>
          </cell>
          <cell r="BI87">
            <v>7</v>
          </cell>
          <cell r="BJ87">
            <v>2.44</v>
          </cell>
          <cell r="BK87" t="str">
            <v>3 Albañil, pintor, fierrero (E.O. D2)</v>
          </cell>
          <cell r="BL87">
            <v>2</v>
          </cell>
          <cell r="BM87">
            <v>2.4700000000000002</v>
          </cell>
          <cell r="BN87" t="str">
            <v>4 Maestro de obra (E.O. C2)</v>
          </cell>
          <cell r="BO87">
            <v>0.5</v>
          </cell>
          <cell r="BP87">
            <v>2.54</v>
          </cell>
          <cell r="BZ87">
            <v>5</v>
          </cell>
          <cell r="CA87">
            <v>4.6579999999999995</v>
          </cell>
          <cell r="CB87" t="str">
            <v>†</v>
          </cell>
          <cell r="CC87" t="e">
            <v>#N/A</v>
          </cell>
          <cell r="CD87" t="e">
            <v>#N/A</v>
          </cell>
          <cell r="CE87" t="e">
            <v>#N/A</v>
          </cell>
          <cell r="CF87">
            <v>1</v>
          </cell>
          <cell r="CG87" t="e">
            <v>#N/A</v>
          </cell>
        </row>
        <row r="88">
          <cell r="G88">
            <v>87</v>
          </cell>
          <cell r="I88" t="str">
            <v xml:space="preserve">HORMIGON SIMPLE EN VIGAS  f'c=210 Kg/cm² </v>
          </cell>
          <cell r="J88" t="str">
            <v>M3</v>
          </cell>
          <cell r="K88" t="str">
            <v>†</v>
          </cell>
          <cell r="L88">
            <v>0.17174999999999999</v>
          </cell>
          <cell r="M88" t="str">
            <v>Hormigonera</v>
          </cell>
          <cell r="N88">
            <v>1</v>
          </cell>
          <cell r="O88">
            <v>3</v>
          </cell>
          <cell r="P88" t="str">
            <v>Vibrador</v>
          </cell>
          <cell r="Q88">
            <v>1</v>
          </cell>
          <cell r="R88">
            <v>2</v>
          </cell>
          <cell r="X88" t="e">
            <v>#N/A</v>
          </cell>
          <cell r="Y88">
            <v>7</v>
          </cell>
          <cell r="Z88" t="e">
            <v>#N/A</v>
          </cell>
          <cell r="AA88" t="str">
            <v>†</v>
          </cell>
          <cell r="AB88" t="str">
            <v>Cemento</v>
          </cell>
          <cell r="AC88">
            <v>6.31</v>
          </cell>
          <cell r="AD88">
            <v>7</v>
          </cell>
          <cell r="AE88" t="str">
            <v>Arena</v>
          </cell>
          <cell r="AF88">
            <v>8.73</v>
          </cell>
          <cell r="AG88">
            <v>0.5</v>
          </cell>
          <cell r="AH88" t="str">
            <v>Ripio</v>
          </cell>
          <cell r="AI88">
            <v>9.6999999999999993</v>
          </cell>
          <cell r="AJ88">
            <v>0.86</v>
          </cell>
          <cell r="AK88" t="str">
            <v>Agua</v>
          </cell>
          <cell r="AL88">
            <v>0.39</v>
          </cell>
          <cell r="AM88">
            <v>0.35</v>
          </cell>
          <cell r="AN88" t="str">
            <v>Tablas</v>
          </cell>
          <cell r="AO88">
            <v>1.21</v>
          </cell>
          <cell r="AP88">
            <v>15</v>
          </cell>
          <cell r="AQ88" t="str">
            <v>Clavos</v>
          </cell>
          <cell r="AR88">
            <v>0.97</v>
          </cell>
          <cell r="AS88">
            <v>0.67</v>
          </cell>
          <cell r="AT88" t="str">
            <v>Alfajias</v>
          </cell>
          <cell r="AU88">
            <v>0.78</v>
          </cell>
          <cell r="AV88">
            <v>3</v>
          </cell>
          <cell r="AW88" t="str">
            <v>Alambre de amarre</v>
          </cell>
          <cell r="AX88">
            <v>1.36</v>
          </cell>
          <cell r="AY88">
            <v>7.0000000000000007E-2</v>
          </cell>
          <cell r="AZ88" t="str">
            <v>Pingos</v>
          </cell>
          <cell r="BA88">
            <v>0.78</v>
          </cell>
          <cell r="BB88">
            <v>5</v>
          </cell>
          <cell r="BF88">
            <v>82.148600000000016</v>
          </cell>
          <cell r="BG88" t="str">
            <v>†</v>
          </cell>
          <cell r="BH88" t="str">
            <v>1 Peon(E.O. E2)</v>
          </cell>
          <cell r="BI88">
            <v>10</v>
          </cell>
          <cell r="BJ88">
            <v>2.44</v>
          </cell>
          <cell r="BK88" t="str">
            <v>4 Maestro de obra (E.O. C2)</v>
          </cell>
          <cell r="BL88">
            <v>1</v>
          </cell>
          <cell r="BM88">
            <v>2.54</v>
          </cell>
          <cell r="BN88" t="str">
            <v>3 Albañil, pintor, fierrero (E.O. D2)</v>
          </cell>
          <cell r="BO88">
            <v>3</v>
          </cell>
          <cell r="BP88">
            <v>2.4700000000000002</v>
          </cell>
          <cell r="BZ88">
            <v>10</v>
          </cell>
          <cell r="CA88">
            <v>3.4349999999999996</v>
          </cell>
          <cell r="CB88" t="str">
            <v>†</v>
          </cell>
          <cell r="CC88" t="e">
            <v>#N/A</v>
          </cell>
          <cell r="CD88" t="e">
            <v>#N/A</v>
          </cell>
          <cell r="CE88" t="e">
            <v>#N/A</v>
          </cell>
          <cell r="CF88">
            <v>1</v>
          </cell>
          <cell r="CG88" t="e">
            <v>#N/A</v>
          </cell>
        </row>
        <row r="89">
          <cell r="G89">
            <v>88</v>
          </cell>
          <cell r="I89" t="str">
            <v>HORMIGON SIMPLE fc=180 kg/cm2</v>
          </cell>
          <cell r="J89" t="str">
            <v>M3</v>
          </cell>
          <cell r="K89" t="str">
            <v>†</v>
          </cell>
          <cell r="L89">
            <v>0.114875</v>
          </cell>
          <cell r="M89" t="str">
            <v>Hormigonera</v>
          </cell>
          <cell r="N89">
            <v>1</v>
          </cell>
          <cell r="O89">
            <v>3</v>
          </cell>
          <cell r="R89" t="e">
            <v>#N/A</v>
          </cell>
          <cell r="X89" t="e">
            <v>#N/A</v>
          </cell>
          <cell r="Y89">
            <v>60</v>
          </cell>
          <cell r="Z89" t="e">
            <v>#N/A</v>
          </cell>
          <cell r="AA89" t="str">
            <v>†</v>
          </cell>
          <cell r="AB89" t="str">
            <v>Cemento</v>
          </cell>
          <cell r="AC89">
            <v>6.31</v>
          </cell>
          <cell r="AD89">
            <v>6.5</v>
          </cell>
          <cell r="AE89" t="str">
            <v>Arena</v>
          </cell>
          <cell r="AF89">
            <v>8.73</v>
          </cell>
          <cell r="AG89">
            <v>0.5</v>
          </cell>
          <cell r="AH89" t="str">
            <v>Ripio</v>
          </cell>
          <cell r="AI89">
            <v>9.6999999999999993</v>
          </cell>
          <cell r="AJ89">
            <v>0.86</v>
          </cell>
          <cell r="AK89" t="str">
            <v>Tablas</v>
          </cell>
          <cell r="AL89">
            <v>1.21</v>
          </cell>
          <cell r="AM89">
            <v>1</v>
          </cell>
          <cell r="AN89" t="str">
            <v>Clavos</v>
          </cell>
          <cell r="AO89">
            <v>0.97</v>
          </cell>
          <cell r="AP89">
            <v>0.62</v>
          </cell>
          <cell r="AQ89" t="str">
            <v>Alfajias</v>
          </cell>
          <cell r="AR89">
            <v>0.78</v>
          </cell>
          <cell r="AS89">
            <v>0.62</v>
          </cell>
          <cell r="AT89" t="str">
            <v>Agua</v>
          </cell>
          <cell r="AU89">
            <v>0.39</v>
          </cell>
          <cell r="AV89">
            <v>0.22</v>
          </cell>
          <cell r="AW89" t="str">
            <v>Alambre de amarre</v>
          </cell>
          <cell r="AX89">
            <v>1.36</v>
          </cell>
          <cell r="AY89">
            <v>0.5</v>
          </cell>
          <cell r="BF89">
            <v>56.782800000000002</v>
          </cell>
          <cell r="BG89" t="str">
            <v>†</v>
          </cell>
          <cell r="BH89" t="str">
            <v>1 Peon(E.O. E2)</v>
          </cell>
          <cell r="BI89">
            <v>6</v>
          </cell>
          <cell r="BJ89">
            <v>2.44</v>
          </cell>
          <cell r="BK89" t="str">
            <v>4 Maestro de obra (E.O. C2)</v>
          </cell>
          <cell r="BL89">
            <v>0.5</v>
          </cell>
          <cell r="BM89">
            <v>2.54</v>
          </cell>
          <cell r="BN89" t="str">
            <v>3 Albañil, pintor, fierrero (E.O. D2)</v>
          </cell>
          <cell r="BO89">
            <v>1</v>
          </cell>
          <cell r="BP89">
            <v>2.4700000000000002</v>
          </cell>
          <cell r="BZ89">
            <v>8</v>
          </cell>
          <cell r="CA89">
            <v>2.2974999999999999</v>
          </cell>
          <cell r="CB89" t="str">
            <v>†</v>
          </cell>
          <cell r="CC89" t="e">
            <v>#N/A</v>
          </cell>
          <cell r="CD89" t="e">
            <v>#N/A</v>
          </cell>
          <cell r="CE89" t="e">
            <v>#N/A</v>
          </cell>
          <cell r="CF89">
            <v>1</v>
          </cell>
          <cell r="CG89" t="e">
            <v>#N/A</v>
          </cell>
        </row>
        <row r="90">
          <cell r="G90">
            <v>89</v>
          </cell>
          <cell r="I90" t="str">
            <v>HS F'c=210Kg/cm² EN COLUMNAS;INC. ENCOFRADO</v>
          </cell>
          <cell r="J90" t="str">
            <v>M3</v>
          </cell>
          <cell r="K90" t="str">
            <v>†</v>
          </cell>
          <cell r="L90">
            <v>0.14735000000000001</v>
          </cell>
          <cell r="M90" t="str">
            <v>Hormigonera</v>
          </cell>
          <cell r="N90">
            <v>1</v>
          </cell>
          <cell r="O90">
            <v>3</v>
          </cell>
          <cell r="P90" t="str">
            <v>Vibrador</v>
          </cell>
          <cell r="Q90">
            <v>1</v>
          </cell>
          <cell r="R90">
            <v>2</v>
          </cell>
          <cell r="S90" t="str">
            <v>Elevador</v>
          </cell>
          <cell r="T90">
            <v>1</v>
          </cell>
          <cell r="U90">
            <v>3</v>
          </cell>
          <cell r="Y90">
            <v>6</v>
          </cell>
          <cell r="Z90">
            <v>0.98068333333333335</v>
          </cell>
          <cell r="AA90" t="str">
            <v>†</v>
          </cell>
          <cell r="AB90" t="str">
            <v>Cemento</v>
          </cell>
          <cell r="AC90">
            <v>6.31</v>
          </cell>
          <cell r="AD90">
            <v>7.5</v>
          </cell>
          <cell r="AE90" t="str">
            <v>Arena</v>
          </cell>
          <cell r="AF90">
            <v>8.73</v>
          </cell>
          <cell r="AG90">
            <v>0.52</v>
          </cell>
          <cell r="AH90" t="str">
            <v>Ripio</v>
          </cell>
          <cell r="AI90">
            <v>9.6999999999999993</v>
          </cell>
          <cell r="AJ90">
            <v>0.9</v>
          </cell>
          <cell r="AK90" t="str">
            <v>Tablas</v>
          </cell>
          <cell r="AL90">
            <v>1.21</v>
          </cell>
          <cell r="AM90">
            <v>7.5</v>
          </cell>
          <cell r="AN90" t="str">
            <v>Clavos</v>
          </cell>
          <cell r="AO90">
            <v>0.97</v>
          </cell>
          <cell r="AP90">
            <v>0.6</v>
          </cell>
          <cell r="AQ90" t="str">
            <v>Pingos</v>
          </cell>
          <cell r="AR90">
            <v>0.78</v>
          </cell>
          <cell r="AS90">
            <v>3.5</v>
          </cell>
          <cell r="AT90" t="str">
            <v>Alambre de amarre</v>
          </cell>
          <cell r="AU90">
            <v>1.36</v>
          </cell>
          <cell r="AV90">
            <v>0.5</v>
          </cell>
          <cell r="AW90" t="str">
            <v>Alfajias</v>
          </cell>
          <cell r="AX90">
            <v>0.78</v>
          </cell>
          <cell r="AY90">
            <v>5</v>
          </cell>
          <cell r="AZ90" t="str">
            <v>Agua</v>
          </cell>
          <cell r="BA90">
            <v>0.39</v>
          </cell>
          <cell r="BB90">
            <v>0.221</v>
          </cell>
          <cell r="BF90">
            <v>77.647790000000015</v>
          </cell>
          <cell r="BG90" t="str">
            <v>†</v>
          </cell>
          <cell r="BH90" t="str">
            <v>1 Peon(E.O. E2)</v>
          </cell>
          <cell r="BI90">
            <v>8</v>
          </cell>
          <cell r="BJ90">
            <v>2.44</v>
          </cell>
          <cell r="BN90" t="str">
            <v>3 Albañil, pintor, fierrero (E.O. D2)</v>
          </cell>
          <cell r="BO90">
            <v>3</v>
          </cell>
          <cell r="BP90">
            <v>2.4700000000000002</v>
          </cell>
          <cell r="BQ90" t="str">
            <v>4 Maestro de obra (E.O. C2)</v>
          </cell>
          <cell r="BR90">
            <v>1</v>
          </cell>
          <cell r="BS90">
            <v>2.54</v>
          </cell>
          <cell r="BZ90">
            <v>10</v>
          </cell>
          <cell r="CA90">
            <v>2.9470000000000001</v>
          </cell>
          <cell r="CB90" t="str">
            <v>†</v>
          </cell>
          <cell r="CC90">
            <v>81.575473333333349</v>
          </cell>
          <cell r="CD90">
            <v>16.315094666666671</v>
          </cell>
          <cell r="CE90">
            <v>97.89</v>
          </cell>
          <cell r="CF90">
            <v>1</v>
          </cell>
          <cell r="CG90">
            <v>97.89</v>
          </cell>
        </row>
        <row r="91">
          <cell r="G91">
            <v>90</v>
          </cell>
          <cell r="I91" t="str">
            <v>INODORO BLANCO ECONOMICO + ACCESORIOS</v>
          </cell>
          <cell r="J91" t="str">
            <v>U</v>
          </cell>
          <cell r="K91" t="str">
            <v>†</v>
          </cell>
          <cell r="L91">
            <v>4.1166666666666671E-2</v>
          </cell>
          <cell r="Y91">
            <v>1</v>
          </cell>
          <cell r="Z91">
            <v>4.1166666666666671E-2</v>
          </cell>
          <cell r="AA91" t="str">
            <v>†</v>
          </cell>
          <cell r="AB91" t="str">
            <v>Cemento</v>
          </cell>
          <cell r="AC91">
            <v>6.31</v>
          </cell>
          <cell r="AD91">
            <v>3.1E-2</v>
          </cell>
          <cell r="AE91" t="str">
            <v>Inodoro + accesorios</v>
          </cell>
          <cell r="AF91" t="e">
            <v>#N/A</v>
          </cell>
          <cell r="AG91">
            <v>1</v>
          </cell>
          <cell r="AH91" t="str">
            <v>Llave angular + tubo abasto</v>
          </cell>
          <cell r="AI91">
            <v>2.91</v>
          </cell>
          <cell r="AJ91">
            <v>1</v>
          </cell>
          <cell r="AU91" t="e">
            <v>#N/A</v>
          </cell>
          <cell r="AX91" t="e">
            <v>#N/A</v>
          </cell>
          <cell r="BF91" t="e">
            <v>#N/A</v>
          </cell>
          <cell r="BG91" t="str">
            <v>†</v>
          </cell>
          <cell r="BH91" t="str">
            <v>3 Albañil, pintor, fierrero (E.O. D2)</v>
          </cell>
          <cell r="BI91">
            <v>1</v>
          </cell>
          <cell r="BJ91">
            <v>2.4700000000000002</v>
          </cell>
          <cell r="BZ91">
            <v>3</v>
          </cell>
          <cell r="CA91">
            <v>0.82333333333333336</v>
          </cell>
          <cell r="CB91" t="str">
            <v>†</v>
          </cell>
          <cell r="CC91" t="e">
            <v>#N/A</v>
          </cell>
          <cell r="CD91" t="e">
            <v>#N/A</v>
          </cell>
          <cell r="CE91" t="e">
            <v>#N/A</v>
          </cell>
          <cell r="CF91">
            <v>1</v>
          </cell>
          <cell r="CG91" t="e">
            <v>#N/A</v>
          </cell>
        </row>
        <row r="92">
          <cell r="G92">
            <v>91</v>
          </cell>
          <cell r="I92" t="str">
            <v>INSTALACIONES AGUA POTABLE 1/2"</v>
          </cell>
          <cell r="J92" t="str">
            <v>PTO.</v>
          </cell>
          <cell r="K92" t="str">
            <v>†</v>
          </cell>
          <cell r="L92">
            <v>4.1500000000000009E-2</v>
          </cell>
          <cell r="Z92" t="e">
            <v>#VALUE!</v>
          </cell>
          <cell r="AA92" t="str">
            <v>†</v>
          </cell>
          <cell r="AB92" t="str">
            <v>Tubo P roscable ½"</v>
          </cell>
          <cell r="AC92">
            <v>6.05</v>
          </cell>
          <cell r="AD92">
            <v>0.3</v>
          </cell>
          <cell r="AE92" t="str">
            <v xml:space="preserve">Accesorios Hidro 1/2"     </v>
          </cell>
          <cell r="AF92">
            <v>0.97</v>
          </cell>
          <cell r="AG92">
            <v>1.5</v>
          </cell>
          <cell r="AH92" t="str">
            <v>Permatex</v>
          </cell>
          <cell r="AI92">
            <v>0.97</v>
          </cell>
          <cell r="AJ92">
            <v>0.1</v>
          </cell>
          <cell r="AK92" t="str">
            <v>Teflón</v>
          </cell>
          <cell r="AL92">
            <v>0.78</v>
          </cell>
          <cell r="AM92">
            <v>0.25</v>
          </cell>
          <cell r="AU92" t="e">
            <v>#N/A</v>
          </cell>
          <cell r="AX92" t="e">
            <v>#N/A</v>
          </cell>
          <cell r="BA92" t="e">
            <v>#N/A</v>
          </cell>
          <cell r="BF92" t="e">
            <v>#N/A</v>
          </cell>
          <cell r="BG92" t="str">
            <v>†</v>
          </cell>
          <cell r="BK92" t="str">
            <v>2 Ayudantes en general (E.O. E2)</v>
          </cell>
          <cell r="BL92">
            <v>1</v>
          </cell>
          <cell r="BM92">
            <v>2.44</v>
          </cell>
          <cell r="BN92" t="str">
            <v>4 Maestro de obra (E.O. C2)</v>
          </cell>
          <cell r="BO92">
            <v>1</v>
          </cell>
          <cell r="BP92">
            <v>2.54</v>
          </cell>
          <cell r="BZ92">
            <v>6</v>
          </cell>
          <cell r="CA92">
            <v>0.83000000000000007</v>
          </cell>
          <cell r="CB92" t="str">
            <v>†</v>
          </cell>
          <cell r="CC92" t="e">
            <v>#N/A</v>
          </cell>
          <cell r="CD92" t="e">
            <v>#N/A</v>
          </cell>
          <cell r="CE92" t="e">
            <v>#N/A</v>
          </cell>
          <cell r="CF92">
            <v>1</v>
          </cell>
          <cell r="CG92" t="e">
            <v>#N/A</v>
          </cell>
        </row>
        <row r="93">
          <cell r="G93">
            <v>92</v>
          </cell>
          <cell r="I93" t="str">
            <v>PUNTO DE AGUAS SERVIDAS PVC DESAGUE 50mm</v>
          </cell>
          <cell r="J93" t="str">
            <v>PTO.</v>
          </cell>
          <cell r="K93" t="str">
            <v>†</v>
          </cell>
          <cell r="L93">
            <v>3.0687500000000003E-2</v>
          </cell>
          <cell r="Z93" t="e">
            <v>#VALUE!</v>
          </cell>
          <cell r="AA93" t="str">
            <v>†</v>
          </cell>
          <cell r="AB93" t="str">
            <v>Pega</v>
          </cell>
          <cell r="AC93">
            <v>9.6999999999999993</v>
          </cell>
          <cell r="AD93">
            <v>0.05</v>
          </cell>
          <cell r="AE93" t="str">
            <v>Tubo PVC 50mm</v>
          </cell>
          <cell r="AF93">
            <v>4.03</v>
          </cell>
          <cell r="AG93">
            <v>0.36</v>
          </cell>
          <cell r="AH93" t="str">
            <v>Accesorios 2" PVC</v>
          </cell>
          <cell r="AI93">
            <v>3.2</v>
          </cell>
          <cell r="AJ93">
            <v>1</v>
          </cell>
          <cell r="AR93" t="e">
            <v>#N/A</v>
          </cell>
          <cell r="AU93" t="e">
            <v>#N/A</v>
          </cell>
          <cell r="AX93" t="e">
            <v>#N/A</v>
          </cell>
          <cell r="BA93" t="e">
            <v>#N/A</v>
          </cell>
          <cell r="BF93" t="e">
            <v>#N/A</v>
          </cell>
          <cell r="BG93" t="str">
            <v>†</v>
          </cell>
          <cell r="BH93" t="str">
            <v>1 Peon(E.O. E2)</v>
          </cell>
          <cell r="BI93">
            <v>1</v>
          </cell>
          <cell r="BJ93">
            <v>2.44</v>
          </cell>
          <cell r="BK93" t="str">
            <v>3 Albañil, pintor, fierrero (E.O. D2)</v>
          </cell>
          <cell r="BL93">
            <v>1</v>
          </cell>
          <cell r="BM93">
            <v>2.4700000000000002</v>
          </cell>
          <cell r="BZ93">
            <v>8</v>
          </cell>
          <cell r="CA93">
            <v>0.61375000000000002</v>
          </cell>
          <cell r="CB93" t="str">
            <v>†</v>
          </cell>
          <cell r="CC93" t="e">
            <v>#N/A</v>
          </cell>
          <cell r="CD93" t="e">
            <v>#N/A</v>
          </cell>
          <cell r="CE93" t="e">
            <v>#N/A</v>
          </cell>
          <cell r="CF93">
            <v>1</v>
          </cell>
          <cell r="CG93" t="e">
            <v>#N/A</v>
          </cell>
        </row>
        <row r="94">
          <cell r="G94">
            <v>93</v>
          </cell>
          <cell r="I94" t="str">
            <v>INSTALACIONES SANITARIAS PVC 3"</v>
          </cell>
          <cell r="J94" t="str">
            <v>PTO.</v>
          </cell>
          <cell r="K94" t="str">
            <v>†</v>
          </cell>
          <cell r="L94">
            <v>3.0687500000000003E-2</v>
          </cell>
          <cell r="Z94" t="e">
            <v>#VALUE!</v>
          </cell>
          <cell r="AA94" t="str">
            <v>†</v>
          </cell>
          <cell r="AB94" t="str">
            <v>Pega</v>
          </cell>
          <cell r="AC94">
            <v>9.6999999999999993</v>
          </cell>
          <cell r="AD94">
            <v>0.05</v>
          </cell>
          <cell r="AE94" t="str">
            <v>Tubo PVC 75mm</v>
          </cell>
          <cell r="AF94">
            <v>7.89</v>
          </cell>
          <cell r="AG94">
            <v>0.36</v>
          </cell>
          <cell r="AH94" t="str">
            <v>Accesorios PVC 3"</v>
          </cell>
          <cell r="AI94">
            <v>3.88</v>
          </cell>
          <cell r="AJ94">
            <v>1</v>
          </cell>
          <cell r="AR94" t="e">
            <v>#N/A</v>
          </cell>
          <cell r="AU94" t="e">
            <v>#N/A</v>
          </cell>
          <cell r="AX94" t="e">
            <v>#N/A</v>
          </cell>
          <cell r="BA94" t="e">
            <v>#N/A</v>
          </cell>
          <cell r="BF94" t="e">
            <v>#N/A</v>
          </cell>
          <cell r="BG94" t="str">
            <v>†</v>
          </cell>
          <cell r="BH94" t="str">
            <v>1 Peon(E.O. E2)</v>
          </cell>
          <cell r="BI94">
            <v>1</v>
          </cell>
          <cell r="BJ94">
            <v>2.44</v>
          </cell>
          <cell r="BN94" t="str">
            <v>3 Albañil, pintor, fierrero (E.O. D2)</v>
          </cell>
          <cell r="BO94">
            <v>1</v>
          </cell>
          <cell r="BP94">
            <v>2.4700000000000002</v>
          </cell>
          <cell r="BZ94">
            <v>8</v>
          </cell>
          <cell r="CA94">
            <v>0.61375000000000002</v>
          </cell>
          <cell r="CB94" t="str">
            <v>†</v>
          </cell>
          <cell r="CC94" t="e">
            <v>#N/A</v>
          </cell>
          <cell r="CD94" t="e">
            <v>#N/A</v>
          </cell>
          <cell r="CE94" t="e">
            <v>#N/A</v>
          </cell>
          <cell r="CF94">
            <v>1</v>
          </cell>
          <cell r="CG94" t="e">
            <v>#N/A</v>
          </cell>
        </row>
        <row r="95">
          <cell r="G95">
            <v>94</v>
          </cell>
          <cell r="I95" t="str">
            <v>PUNTO DE AGUAS SERVIDAS PVC DESAGUE 110 mm</v>
          </cell>
          <cell r="J95" t="str">
            <v>PTO.</v>
          </cell>
          <cell r="K95" t="str">
            <v>†</v>
          </cell>
          <cell r="L95">
            <v>6.1375000000000006E-2</v>
          </cell>
          <cell r="Z95" t="e">
            <v>#VALUE!</v>
          </cell>
          <cell r="AA95" t="str">
            <v>†</v>
          </cell>
          <cell r="AB95" t="str">
            <v>Tubo PVC 110mm</v>
          </cell>
          <cell r="AC95">
            <v>10.19</v>
          </cell>
          <cell r="AD95">
            <v>0.38</v>
          </cell>
          <cell r="AE95" t="str">
            <v>Accesorios 4" PVC</v>
          </cell>
          <cell r="AF95">
            <v>4.8499999999999996</v>
          </cell>
          <cell r="AG95">
            <v>1</v>
          </cell>
          <cell r="AH95" t="str">
            <v>Pega</v>
          </cell>
          <cell r="AI95">
            <v>9.6999999999999993</v>
          </cell>
          <cell r="AJ95">
            <v>0.05</v>
          </cell>
          <cell r="AU95" t="e">
            <v>#N/A</v>
          </cell>
          <cell r="AX95" t="e">
            <v>#N/A</v>
          </cell>
          <cell r="BA95" t="e">
            <v>#N/A</v>
          </cell>
          <cell r="BF95" t="e">
            <v>#N/A</v>
          </cell>
          <cell r="BG95" t="str">
            <v>†</v>
          </cell>
          <cell r="BH95" t="str">
            <v>1 Peon(E.O. E2)</v>
          </cell>
          <cell r="BI95">
            <v>1</v>
          </cell>
          <cell r="BJ95">
            <v>2.44</v>
          </cell>
          <cell r="BN95" t="str">
            <v>3 Albañil, pintor, fierrero (E.O. D2)</v>
          </cell>
          <cell r="BO95">
            <v>1</v>
          </cell>
          <cell r="BP95">
            <v>2.4700000000000002</v>
          </cell>
          <cell r="BZ95">
            <v>4</v>
          </cell>
          <cell r="CA95">
            <v>1.2275</v>
          </cell>
          <cell r="CB95" t="str">
            <v>†</v>
          </cell>
          <cell r="CC95" t="e">
            <v>#N/A</v>
          </cell>
          <cell r="CD95" t="e">
            <v>#N/A</v>
          </cell>
          <cell r="CE95" t="e">
            <v>#N/A</v>
          </cell>
          <cell r="CF95">
            <v>1</v>
          </cell>
          <cell r="CG95" t="e">
            <v>#N/A</v>
          </cell>
        </row>
        <row r="96">
          <cell r="G96">
            <v>95</v>
          </cell>
          <cell r="I96" t="str">
            <v>INSTALACIONES-AGUA CALIENTE</v>
          </cell>
          <cell r="J96" t="str">
            <v>PTO.</v>
          </cell>
          <cell r="K96" t="str">
            <v>†</v>
          </cell>
          <cell r="L96">
            <v>4.1500000000000009E-2</v>
          </cell>
          <cell r="Z96" t="e">
            <v>#VALUE!</v>
          </cell>
          <cell r="AA96" t="str">
            <v>†</v>
          </cell>
          <cell r="AC96" t="e">
            <v>#N/A</v>
          </cell>
          <cell r="AF96" t="e">
            <v>#N/A</v>
          </cell>
          <cell r="AH96" t="str">
            <v>Llave de paso fv.1/2"</v>
          </cell>
          <cell r="AI96">
            <v>3.4</v>
          </cell>
          <cell r="AJ96">
            <v>0.5</v>
          </cell>
          <cell r="AK96" t="str">
            <v>Tubería hidro 1/2"</v>
          </cell>
          <cell r="AL96" t="e">
            <v>#N/A</v>
          </cell>
          <cell r="AM96">
            <v>6</v>
          </cell>
          <cell r="AN96" t="str">
            <v>Accesorios 1/2" HG</v>
          </cell>
          <cell r="AO96">
            <v>0.57999999999999996</v>
          </cell>
          <cell r="AP96">
            <v>3</v>
          </cell>
          <cell r="AQ96" t="str">
            <v>Permatex</v>
          </cell>
          <cell r="AR96">
            <v>0.97</v>
          </cell>
          <cell r="AS96">
            <v>0.1</v>
          </cell>
          <cell r="AU96" t="e">
            <v>#N/A</v>
          </cell>
          <cell r="AX96" t="e">
            <v>#N/A</v>
          </cell>
          <cell r="BA96" t="e">
            <v>#N/A</v>
          </cell>
          <cell r="BF96" t="e">
            <v>#N/A</v>
          </cell>
          <cell r="BG96" t="str">
            <v>†</v>
          </cell>
          <cell r="BK96" t="str">
            <v>2 Ayudantes en general (E.O. E2)</v>
          </cell>
          <cell r="BL96">
            <v>1</v>
          </cell>
          <cell r="BM96">
            <v>2.44</v>
          </cell>
          <cell r="BN96" t="str">
            <v>4 Maestro de obra (E.O. C2)</v>
          </cell>
          <cell r="BO96">
            <v>1</v>
          </cell>
          <cell r="BP96">
            <v>2.54</v>
          </cell>
          <cell r="BZ96">
            <v>6</v>
          </cell>
          <cell r="CA96">
            <v>0.83000000000000007</v>
          </cell>
          <cell r="CB96" t="str">
            <v>†</v>
          </cell>
          <cell r="CC96" t="e">
            <v>#N/A</v>
          </cell>
          <cell r="CD96" t="e">
            <v>#N/A</v>
          </cell>
          <cell r="CE96" t="e">
            <v>#N/A</v>
          </cell>
          <cell r="CF96">
            <v>1</v>
          </cell>
        </row>
        <row r="97">
          <cell r="G97">
            <v>96</v>
          </cell>
          <cell r="I97" t="str">
            <v>JUEGO DE BAÑO (TOALLERA,PAPALERA,JABONERA)</v>
          </cell>
          <cell r="J97" t="str">
            <v>JGO</v>
          </cell>
          <cell r="K97" t="str">
            <v>†</v>
          </cell>
          <cell r="L97">
            <v>1.7642857142857144E-2</v>
          </cell>
          <cell r="Z97" t="e">
            <v>#VALUE!</v>
          </cell>
          <cell r="AA97" t="str">
            <v>†</v>
          </cell>
          <cell r="AB97" t="str">
            <v>Juego de baño</v>
          </cell>
          <cell r="AC97">
            <v>21.34</v>
          </cell>
          <cell r="AD97">
            <v>1</v>
          </cell>
          <cell r="AF97" t="e">
            <v>#N/A</v>
          </cell>
          <cell r="AI97" t="e">
            <v>#N/A</v>
          </cell>
          <cell r="AL97" t="e">
            <v>#N/A</v>
          </cell>
          <cell r="AO97" t="e">
            <v>#N/A</v>
          </cell>
          <cell r="AR97" t="e">
            <v>#N/A</v>
          </cell>
          <cell r="AU97" t="e">
            <v>#N/A</v>
          </cell>
          <cell r="AX97" t="e">
            <v>#N/A</v>
          </cell>
          <cell r="BA97" t="e">
            <v>#N/A</v>
          </cell>
          <cell r="BF97" t="e">
            <v>#N/A</v>
          </cell>
          <cell r="BG97" t="str">
            <v>†</v>
          </cell>
          <cell r="BN97" t="str">
            <v>3 Albañil, pintor, fierrero (E.O. D2)</v>
          </cell>
          <cell r="BO97">
            <v>1</v>
          </cell>
          <cell r="BP97">
            <v>2.4700000000000002</v>
          </cell>
          <cell r="BZ97">
            <v>7</v>
          </cell>
          <cell r="CA97">
            <v>0.35285714285714287</v>
          </cell>
          <cell r="CB97" t="str">
            <v>†</v>
          </cell>
          <cell r="CC97" t="e">
            <v>#N/A</v>
          </cell>
          <cell r="CD97" t="e">
            <v>#N/A</v>
          </cell>
          <cell r="CE97" t="e">
            <v>#N/A</v>
          </cell>
          <cell r="CF97">
            <v>1</v>
          </cell>
          <cell r="CG97" t="e">
            <v>#N/A</v>
          </cell>
        </row>
        <row r="98">
          <cell r="G98">
            <v>97</v>
          </cell>
          <cell r="I98" t="str">
            <v>LAVABO BLANCO ECONOMICO + ACCESORIOS</v>
          </cell>
          <cell r="J98" t="str">
            <v>U</v>
          </cell>
          <cell r="K98" t="str">
            <v>†</v>
          </cell>
          <cell r="L98">
            <v>4.1166666666666671E-2</v>
          </cell>
          <cell r="Y98">
            <v>1</v>
          </cell>
          <cell r="Z98">
            <v>4.1166666666666671E-2</v>
          </cell>
          <cell r="AA98" t="str">
            <v>†</v>
          </cell>
          <cell r="AB98" t="str">
            <v>Llave angular + tubo abasto</v>
          </cell>
          <cell r="AC98">
            <v>2.91</v>
          </cell>
          <cell r="AD98">
            <v>1</v>
          </cell>
          <cell r="AE98" t="str">
            <v>Lavabo blanc. Econ.+ accesorios</v>
          </cell>
          <cell r="AF98" t="e">
            <v>#N/A</v>
          </cell>
          <cell r="AG98">
            <v>1</v>
          </cell>
          <cell r="AH98" t="str">
            <v>Llave FV</v>
          </cell>
          <cell r="AI98">
            <v>3.88</v>
          </cell>
          <cell r="AJ98">
            <v>1</v>
          </cell>
          <cell r="AU98" t="e">
            <v>#N/A</v>
          </cell>
          <cell r="AX98" t="e">
            <v>#N/A</v>
          </cell>
          <cell r="BF98" t="e">
            <v>#N/A</v>
          </cell>
          <cell r="BG98" t="str">
            <v>†</v>
          </cell>
          <cell r="BN98" t="str">
            <v>3 Albañil, pintor, fierrero (E.O. D2)</v>
          </cell>
          <cell r="BO98">
            <v>1</v>
          </cell>
          <cell r="BP98">
            <v>2.4700000000000002</v>
          </cell>
          <cell r="BZ98">
            <v>3</v>
          </cell>
          <cell r="CA98">
            <v>0.82333333333333336</v>
          </cell>
          <cell r="CB98" t="str">
            <v>†</v>
          </cell>
          <cell r="CC98" t="e">
            <v>#N/A</v>
          </cell>
          <cell r="CD98" t="e">
            <v>#N/A</v>
          </cell>
          <cell r="CE98" t="e">
            <v>#N/A</v>
          </cell>
          <cell r="CF98">
            <v>1</v>
          </cell>
          <cell r="CG98" t="e">
            <v>#N/A</v>
          </cell>
        </row>
        <row r="99">
          <cell r="G99">
            <v>98</v>
          </cell>
          <cell r="I99" t="str">
            <v>LIMPIEZA GENERAL DE LA OBRA</v>
          </cell>
          <cell r="J99" t="str">
            <v>M2</v>
          </cell>
          <cell r="K99" t="str">
            <v>†</v>
          </cell>
          <cell r="L99">
            <v>8.1333333333333344E-3</v>
          </cell>
          <cell r="M99" t="str">
            <v>Volqueta</v>
          </cell>
          <cell r="N99">
            <v>1</v>
          </cell>
          <cell r="O99">
            <v>4</v>
          </cell>
          <cell r="X99" t="e">
            <v>#N/A</v>
          </cell>
          <cell r="Y99">
            <v>60</v>
          </cell>
          <cell r="Z99" t="e">
            <v>#N/A</v>
          </cell>
          <cell r="AA99" t="str">
            <v>†</v>
          </cell>
          <cell r="AB99" t="str">
            <v>Agua</v>
          </cell>
          <cell r="AC99">
            <v>0.5</v>
          </cell>
          <cell r="AD99">
            <v>0.01</v>
          </cell>
          <cell r="AF99" t="e">
            <v>#N/A</v>
          </cell>
          <cell r="AO99" t="e">
            <v>#N/A</v>
          </cell>
          <cell r="AU99" t="e">
            <v>#N/A</v>
          </cell>
          <cell r="AX99" t="e">
            <v>#N/A</v>
          </cell>
          <cell r="BF99" t="e">
            <v>#N/A</v>
          </cell>
          <cell r="BG99" t="str">
            <v>†</v>
          </cell>
          <cell r="BH99" t="str">
            <v>1 Peon(E.O. E2)</v>
          </cell>
          <cell r="BI99">
            <v>6</v>
          </cell>
          <cell r="BJ99">
            <v>2.44</v>
          </cell>
          <cell r="BZ99">
            <v>90</v>
          </cell>
          <cell r="CA99">
            <v>0.16266666666666668</v>
          </cell>
          <cell r="CB99" t="str">
            <v>†</v>
          </cell>
          <cell r="CC99" t="e">
            <v>#N/A</v>
          </cell>
          <cell r="CD99" t="e">
            <v>#N/A</v>
          </cell>
          <cell r="CE99" t="e">
            <v>#N/A</v>
          </cell>
          <cell r="CF99">
            <v>1</v>
          </cell>
          <cell r="CG99" t="e">
            <v>#N/A</v>
          </cell>
        </row>
        <row r="100">
          <cell r="G100">
            <v>99</v>
          </cell>
          <cell r="I100" t="str">
            <v>LIMPIEZA MANUAL Y NIVELACION DEL TERRENO</v>
          </cell>
          <cell r="J100" t="str">
            <v>M2</v>
          </cell>
          <cell r="K100" t="str">
            <v>†</v>
          </cell>
          <cell r="L100">
            <v>7.3200000000000001E-3</v>
          </cell>
          <cell r="M100" t="str">
            <v>Nivel</v>
          </cell>
          <cell r="N100">
            <v>1</v>
          </cell>
          <cell r="O100">
            <v>1</v>
          </cell>
          <cell r="X100" t="e">
            <v>#N/A</v>
          </cell>
          <cell r="Y100">
            <v>60</v>
          </cell>
          <cell r="Z100" t="e">
            <v>#N/A</v>
          </cell>
          <cell r="AA100" t="str">
            <v>†</v>
          </cell>
          <cell r="AC100" t="e">
            <v>#N/A</v>
          </cell>
          <cell r="AF100" t="e">
            <v>#N/A</v>
          </cell>
          <cell r="AO100" t="e">
            <v>#N/A</v>
          </cell>
          <cell r="AU100" t="e">
            <v>#N/A</v>
          </cell>
          <cell r="AX100" t="e">
            <v>#N/A</v>
          </cell>
          <cell r="BF100" t="e">
            <v>#N/A</v>
          </cell>
          <cell r="BG100" t="str">
            <v>†</v>
          </cell>
          <cell r="BH100" t="str">
            <v>1 Peon(E.O. E2)</v>
          </cell>
          <cell r="BI100">
            <v>6</v>
          </cell>
          <cell r="BJ100">
            <v>2.44</v>
          </cell>
          <cell r="BZ100">
            <v>100</v>
          </cell>
          <cell r="CA100">
            <v>0.1464</v>
          </cell>
          <cell r="CB100" t="str">
            <v>†</v>
          </cell>
          <cell r="CC100" t="e">
            <v>#N/A</v>
          </cell>
          <cell r="CD100" t="e">
            <v>#N/A</v>
          </cell>
          <cell r="CE100" t="e">
            <v>#N/A</v>
          </cell>
          <cell r="CF100">
            <v>1</v>
          </cell>
          <cell r="CG100" t="e">
            <v>#N/A</v>
          </cell>
        </row>
        <row r="101">
          <cell r="G101">
            <v>100</v>
          </cell>
          <cell r="I101" t="str">
            <v xml:space="preserve">LOSA  ALIVIANADA  e=20 cm, fc=210 kg/cm2 </v>
          </cell>
          <cell r="J101" t="str">
            <v>M2</v>
          </cell>
          <cell r="K101" t="str">
            <v>†</v>
          </cell>
          <cell r="L101">
            <v>6.1366666666666674E-2</v>
          </cell>
          <cell r="M101" t="str">
            <v>Hormigonera</v>
          </cell>
          <cell r="N101">
            <v>1</v>
          </cell>
          <cell r="O101">
            <v>3</v>
          </cell>
          <cell r="P101" t="str">
            <v>Vibrador</v>
          </cell>
          <cell r="Q101">
            <v>1</v>
          </cell>
          <cell r="R101">
            <v>2</v>
          </cell>
          <cell r="S101" t="str">
            <v>Elevador</v>
          </cell>
          <cell r="T101">
            <v>1</v>
          </cell>
          <cell r="U101">
            <v>3</v>
          </cell>
          <cell r="Y101">
            <v>30</v>
          </cell>
          <cell r="Z101">
            <v>0.22803333333333334</v>
          </cell>
          <cell r="AA101" t="str">
            <v>†</v>
          </cell>
          <cell r="AB101" t="str">
            <v>Cemento</v>
          </cell>
          <cell r="AC101">
            <v>6.31</v>
          </cell>
          <cell r="AD101">
            <v>0.73</v>
          </cell>
          <cell r="AE101" t="str">
            <v>Arena</v>
          </cell>
          <cell r="AF101">
            <v>8.73</v>
          </cell>
          <cell r="AG101">
            <v>0.08</v>
          </cell>
          <cell r="AH101" t="str">
            <v>Ripio</v>
          </cell>
          <cell r="AI101">
            <v>9.6999999999999993</v>
          </cell>
          <cell r="AJ101">
            <v>8.5999999999999993E-2</v>
          </cell>
          <cell r="AK101" t="str">
            <v>Tablas</v>
          </cell>
          <cell r="AL101">
            <v>1.21</v>
          </cell>
          <cell r="AM101">
            <v>2</v>
          </cell>
          <cell r="AN101" t="str">
            <v>Clavos</v>
          </cell>
          <cell r="AO101">
            <v>0.97</v>
          </cell>
          <cell r="AP101">
            <v>0.1</v>
          </cell>
          <cell r="AQ101" t="str">
            <v>Pingos</v>
          </cell>
          <cell r="AR101">
            <v>0.78</v>
          </cell>
          <cell r="AS101">
            <v>2.6</v>
          </cell>
          <cell r="AT101" t="str">
            <v xml:space="preserve">Bloque alivianado 15 CM </v>
          </cell>
          <cell r="AU101">
            <v>0.27</v>
          </cell>
          <cell r="AV101">
            <v>8</v>
          </cell>
          <cell r="AW101" t="str">
            <v>Sika - acelerante</v>
          </cell>
          <cell r="AX101">
            <v>4.37</v>
          </cell>
          <cell r="AY101">
            <v>0.01</v>
          </cell>
          <cell r="AZ101" t="str">
            <v>Agua</v>
          </cell>
          <cell r="BA101">
            <v>0.39</v>
          </cell>
          <cell r="BB101">
            <v>2.5999999999999999E-2</v>
          </cell>
          <cell r="BF101">
            <v>12.897739999999999</v>
          </cell>
          <cell r="BG101" t="str">
            <v>†</v>
          </cell>
          <cell r="BH101" t="str">
            <v>1 Peon(E.O. E2)</v>
          </cell>
          <cell r="BI101">
            <v>10</v>
          </cell>
          <cell r="BJ101">
            <v>2.44</v>
          </cell>
          <cell r="BK101" t="str">
            <v>3 Albañil, pintor, fierrero (E.O. D2)</v>
          </cell>
          <cell r="BL101">
            <v>4</v>
          </cell>
          <cell r="BM101">
            <v>2.4700000000000002</v>
          </cell>
          <cell r="BN101" t="str">
            <v>4 Maestro de obra (E.O. C2)</v>
          </cell>
          <cell r="BO101">
            <v>1</v>
          </cell>
          <cell r="BP101">
            <v>2.54</v>
          </cell>
          <cell r="BZ101">
            <v>30</v>
          </cell>
          <cell r="CA101">
            <v>1.2273333333333334</v>
          </cell>
          <cell r="CB101" t="str">
            <v>†</v>
          </cell>
          <cell r="CC101">
            <v>14.353106666666667</v>
          </cell>
          <cell r="CD101">
            <v>2.8706213333333337</v>
          </cell>
          <cell r="CE101">
            <v>17.22</v>
          </cell>
          <cell r="CF101">
            <v>1</v>
          </cell>
          <cell r="CG101">
            <v>17.22</v>
          </cell>
        </row>
        <row r="102">
          <cell r="G102">
            <v>101</v>
          </cell>
          <cell r="I102" t="str">
            <v>LOSA MACIZA  DE  H. A.</v>
          </cell>
          <cell r="J102" t="str">
            <v>M2</v>
          </cell>
          <cell r="K102" t="str">
            <v>†</v>
          </cell>
          <cell r="L102">
            <v>4.8920000000000005E-2</v>
          </cell>
          <cell r="Z102" t="e">
            <v>#VALUE!</v>
          </cell>
          <cell r="AA102" t="str">
            <v>†</v>
          </cell>
          <cell r="AB102" t="str">
            <v>Cemento</v>
          </cell>
          <cell r="AC102">
            <v>6.31</v>
          </cell>
          <cell r="AD102">
            <v>0.66949999999999998</v>
          </cell>
          <cell r="AE102" t="str">
            <v>Arena</v>
          </cell>
          <cell r="AF102">
            <v>8.73</v>
          </cell>
          <cell r="AG102">
            <v>4.6699999999999998E-2</v>
          </cell>
          <cell r="AH102" t="str">
            <v>Ripio</v>
          </cell>
          <cell r="AI102">
            <v>9.6999999999999993</v>
          </cell>
          <cell r="AJ102">
            <v>7.2499999999999995E-2</v>
          </cell>
          <cell r="AK102" t="str">
            <v>Tablas</v>
          </cell>
          <cell r="AL102">
            <v>1.21</v>
          </cell>
          <cell r="AM102">
            <v>2</v>
          </cell>
          <cell r="AN102" t="str">
            <v>Clavos</v>
          </cell>
          <cell r="AO102">
            <v>0.97</v>
          </cell>
          <cell r="AP102">
            <v>0.2</v>
          </cell>
          <cell r="AQ102" t="str">
            <v>Pingos</v>
          </cell>
          <cell r="AR102">
            <v>0.78</v>
          </cell>
          <cell r="AS102">
            <v>1</v>
          </cell>
          <cell r="AT102" t="str">
            <v>Acero de refuerzo</v>
          </cell>
          <cell r="AU102">
            <v>1.0900000000000001</v>
          </cell>
          <cell r="AV102">
            <v>6</v>
          </cell>
          <cell r="AX102" t="e">
            <v>#N/A</v>
          </cell>
          <cell r="AZ102" t="str">
            <v>Agua</v>
          </cell>
          <cell r="BA102">
            <v>0.39</v>
          </cell>
          <cell r="BB102">
            <v>2.2599999999999999E-2</v>
          </cell>
          <cell r="BF102" t="e">
            <v>#N/A</v>
          </cell>
          <cell r="BG102" t="str">
            <v>†</v>
          </cell>
          <cell r="BH102" t="str">
            <v>1 Peon(E.O. E2)</v>
          </cell>
          <cell r="BI102">
            <v>8</v>
          </cell>
          <cell r="BJ102">
            <v>2.44</v>
          </cell>
          <cell r="BN102" t="str">
            <v>3 Albañil, pintor, fierrero (E.O. D2)</v>
          </cell>
          <cell r="BO102">
            <v>2</v>
          </cell>
          <cell r="BP102">
            <v>2.4700000000000002</v>
          </cell>
          <cell r="BZ102">
            <v>25</v>
          </cell>
          <cell r="CA102">
            <v>0.97840000000000005</v>
          </cell>
          <cell r="CB102" t="str">
            <v>†</v>
          </cell>
          <cell r="CC102" t="e">
            <v>#N/A</v>
          </cell>
          <cell r="CD102" t="e">
            <v>#N/A</v>
          </cell>
          <cell r="CE102" t="e">
            <v>#N/A</v>
          </cell>
          <cell r="CF102">
            <v>1</v>
          </cell>
          <cell r="CG102" t="e">
            <v>#N/A</v>
          </cell>
        </row>
        <row r="103">
          <cell r="G103">
            <v>102</v>
          </cell>
          <cell r="I103" t="str">
            <v xml:space="preserve">LOSA MACIZA; e=8cm d=12mm DOS SENTIDOS </v>
          </cell>
          <cell r="J103" t="str">
            <v>M2</v>
          </cell>
          <cell r="K103" t="str">
            <v>†</v>
          </cell>
          <cell r="L103">
            <v>6.2494999999999995E-2</v>
          </cell>
          <cell r="M103" t="str">
            <v>Hormigonera</v>
          </cell>
          <cell r="N103">
            <v>1</v>
          </cell>
          <cell r="O103">
            <v>3</v>
          </cell>
          <cell r="P103" t="str">
            <v>Vibrador</v>
          </cell>
          <cell r="Q103">
            <v>1</v>
          </cell>
          <cell r="R103">
            <v>2</v>
          </cell>
          <cell r="X103" t="e">
            <v>#N/A</v>
          </cell>
          <cell r="Y103">
            <v>30</v>
          </cell>
          <cell r="Z103" t="e">
            <v>#N/A</v>
          </cell>
          <cell r="AA103" t="str">
            <v>†</v>
          </cell>
          <cell r="AB103" t="str">
            <v>Cemento</v>
          </cell>
          <cell r="AC103">
            <v>6.31</v>
          </cell>
          <cell r="AD103">
            <v>0.57999999999999996</v>
          </cell>
          <cell r="AE103" t="str">
            <v>Arena</v>
          </cell>
          <cell r="AF103">
            <v>8.73</v>
          </cell>
          <cell r="AG103">
            <v>0.04</v>
          </cell>
          <cell r="AH103" t="str">
            <v>Ripio</v>
          </cell>
          <cell r="AI103">
            <v>9.6999999999999993</v>
          </cell>
          <cell r="AJ103">
            <v>7.0000000000000007E-2</v>
          </cell>
          <cell r="AK103" t="str">
            <v>Tablas</v>
          </cell>
          <cell r="AL103">
            <v>1.21</v>
          </cell>
          <cell r="AM103">
            <v>3</v>
          </cell>
          <cell r="AN103" t="str">
            <v>Clavos</v>
          </cell>
          <cell r="AO103">
            <v>0.97</v>
          </cell>
          <cell r="AP103">
            <v>0.1</v>
          </cell>
          <cell r="AQ103" t="str">
            <v>Pingos</v>
          </cell>
          <cell r="AR103">
            <v>0.78</v>
          </cell>
          <cell r="AS103">
            <v>3</v>
          </cell>
          <cell r="AT103" t="str">
            <v>Alfajias</v>
          </cell>
          <cell r="AU103">
            <v>0.78</v>
          </cell>
          <cell r="AV103">
            <v>0.5</v>
          </cell>
          <cell r="AW103" t="str">
            <v>Alambre de amarre</v>
          </cell>
          <cell r="AX103">
            <v>1.36</v>
          </cell>
          <cell r="AY103">
            <v>0.02</v>
          </cell>
          <cell r="AZ103" t="str">
            <v>Agua</v>
          </cell>
          <cell r="BA103">
            <v>0.39</v>
          </cell>
          <cell r="BB103">
            <v>0.04</v>
          </cell>
          <cell r="BF103">
            <v>11.187799999999999</v>
          </cell>
          <cell r="BG103" t="str">
            <v>†</v>
          </cell>
          <cell r="BH103" t="str">
            <v>1 Peon(E.O. E2)</v>
          </cell>
          <cell r="BI103">
            <v>7</v>
          </cell>
          <cell r="BJ103">
            <v>2.44</v>
          </cell>
          <cell r="BK103" t="str">
            <v>3 Albañil, pintor, fierrero (E.O. D2)</v>
          </cell>
          <cell r="BL103">
            <v>3</v>
          </cell>
          <cell r="BM103">
            <v>2.4700000000000002</v>
          </cell>
          <cell r="BN103" t="str">
            <v>4 Maestro de obra (E.O. C2)</v>
          </cell>
          <cell r="BO103">
            <v>0.2</v>
          </cell>
          <cell r="BP103">
            <v>2.54</v>
          </cell>
          <cell r="BZ103">
            <v>20</v>
          </cell>
          <cell r="CA103">
            <v>1.2498999999999998</v>
          </cell>
          <cell r="CB103" t="str">
            <v>†</v>
          </cell>
          <cell r="CC103" t="e">
            <v>#N/A</v>
          </cell>
          <cell r="CD103" t="e">
            <v>#N/A</v>
          </cell>
          <cell r="CE103" t="e">
            <v>#N/A</v>
          </cell>
          <cell r="CF103">
            <v>1</v>
          </cell>
          <cell r="CG103" t="e">
            <v>#N/A</v>
          </cell>
        </row>
        <row r="104">
          <cell r="G104">
            <v>103</v>
          </cell>
          <cell r="I104" t="str">
            <v xml:space="preserve">LOSA MASIZA;fç=210 kg/cm2 e=10cm ;INC.ENCOFRADO </v>
          </cell>
          <cell r="J104" t="str">
            <v>M2</v>
          </cell>
          <cell r="K104" t="str">
            <v>†</v>
          </cell>
          <cell r="L104">
            <v>2.9413333333333333E-2</v>
          </cell>
          <cell r="M104" t="str">
            <v>Hormigonera</v>
          </cell>
          <cell r="N104">
            <v>1</v>
          </cell>
          <cell r="O104">
            <v>3</v>
          </cell>
          <cell r="P104" t="str">
            <v>Vibrador</v>
          </cell>
          <cell r="Q104">
            <v>1</v>
          </cell>
          <cell r="R104">
            <v>2</v>
          </cell>
          <cell r="X104" t="e">
            <v>#N/A</v>
          </cell>
          <cell r="Y104">
            <v>30</v>
          </cell>
          <cell r="Z104" t="e">
            <v>#N/A</v>
          </cell>
          <cell r="AA104" t="str">
            <v>†</v>
          </cell>
          <cell r="AB104" t="str">
            <v>Cemento</v>
          </cell>
          <cell r="AC104">
            <v>6.31</v>
          </cell>
          <cell r="AD104">
            <v>0.73</v>
          </cell>
          <cell r="AE104" t="str">
            <v>Arena</v>
          </cell>
          <cell r="AF104">
            <v>8.73</v>
          </cell>
          <cell r="AG104">
            <v>0.05</v>
          </cell>
          <cell r="AH104" t="str">
            <v>Ripio</v>
          </cell>
          <cell r="AI104">
            <v>9.6999999999999993</v>
          </cell>
          <cell r="AJ104">
            <v>8.5999999999999993E-2</v>
          </cell>
          <cell r="AK104" t="str">
            <v>Tablas</v>
          </cell>
          <cell r="AL104">
            <v>1.21</v>
          </cell>
          <cell r="AM104">
            <v>3</v>
          </cell>
          <cell r="AN104" t="str">
            <v>Clavos</v>
          </cell>
          <cell r="AO104">
            <v>0.97</v>
          </cell>
          <cell r="AP104">
            <v>0.1</v>
          </cell>
          <cell r="AQ104" t="str">
            <v>Pingos</v>
          </cell>
          <cell r="AR104">
            <v>0.78</v>
          </cell>
          <cell r="AS104">
            <v>1</v>
          </cell>
          <cell r="AT104" t="str">
            <v>Alfajias</v>
          </cell>
          <cell r="AU104">
            <v>0.78</v>
          </cell>
          <cell r="AV104">
            <v>0.5</v>
          </cell>
          <cell r="AW104" t="str">
            <v>Alambre de amarre</v>
          </cell>
          <cell r="AX104">
            <v>1.36</v>
          </cell>
          <cell r="AY104">
            <v>0.02</v>
          </cell>
          <cell r="AZ104" t="str">
            <v>Agua</v>
          </cell>
          <cell r="BA104">
            <v>0.39</v>
          </cell>
          <cell r="BB104">
            <v>0.05</v>
          </cell>
          <cell r="BF104">
            <v>10.820699999999999</v>
          </cell>
          <cell r="BG104" t="str">
            <v>†</v>
          </cell>
          <cell r="BH104" t="str">
            <v>1 Peon(E.O. E2)</v>
          </cell>
          <cell r="BI104">
            <v>5</v>
          </cell>
          <cell r="BJ104">
            <v>2.44</v>
          </cell>
          <cell r="BN104" t="str">
            <v>3 Albañil, pintor, fierrero (E.O. D2)</v>
          </cell>
          <cell r="BO104">
            <v>2</v>
          </cell>
          <cell r="BP104">
            <v>2.4700000000000002</v>
          </cell>
          <cell r="BQ104" t="str">
            <v>4 Maestro de obra (E.O. C2)</v>
          </cell>
          <cell r="BR104">
            <v>0.2</v>
          </cell>
          <cell r="BS104">
            <v>2.54</v>
          </cell>
          <cell r="BZ104">
            <v>30</v>
          </cell>
          <cell r="CA104">
            <v>0.5882666666666666</v>
          </cell>
          <cell r="CB104" t="str">
            <v>†</v>
          </cell>
          <cell r="CC104" t="e">
            <v>#N/A</v>
          </cell>
          <cell r="CD104" t="e">
            <v>#N/A</v>
          </cell>
          <cell r="CE104" t="e">
            <v>#N/A</v>
          </cell>
          <cell r="CF104">
            <v>1</v>
          </cell>
          <cell r="CG104" t="e">
            <v>#N/A</v>
          </cell>
        </row>
        <row r="105">
          <cell r="G105">
            <v>104</v>
          </cell>
          <cell r="I105" t="str">
            <v>LUMINARIA DE 100W TIPO APLIQUE</v>
          </cell>
          <cell r="J105" t="str">
            <v>PTO.</v>
          </cell>
          <cell r="K105" t="str">
            <v>†</v>
          </cell>
          <cell r="L105">
            <v>4.0916666666666671E-2</v>
          </cell>
          <cell r="Z105" t="e">
            <v>#VALUE!</v>
          </cell>
          <cell r="AA105" t="str">
            <v>†</v>
          </cell>
          <cell r="AB105" t="str">
            <v>Cajetín</v>
          </cell>
          <cell r="AC105">
            <v>0.49</v>
          </cell>
          <cell r="AD105">
            <v>2</v>
          </cell>
          <cell r="AE105" t="str">
            <v>Alambre # 12</v>
          </cell>
          <cell r="AF105">
            <v>0.16</v>
          </cell>
          <cell r="AG105">
            <v>16</v>
          </cell>
          <cell r="AH105" t="str">
            <v>Tuberia metálica EMT de 1/2"</v>
          </cell>
          <cell r="AI105">
            <v>2.14</v>
          </cell>
          <cell r="AJ105">
            <v>8</v>
          </cell>
          <cell r="AK105" t="str">
            <v>Type</v>
          </cell>
          <cell r="AL105">
            <v>0.49</v>
          </cell>
          <cell r="AM105">
            <v>0.01</v>
          </cell>
          <cell r="AN105" t="str">
            <v>Luminaria tipo aplique 100W</v>
          </cell>
          <cell r="AO105">
            <v>2.13</v>
          </cell>
          <cell r="AP105">
            <v>1</v>
          </cell>
          <cell r="AU105" t="e">
            <v>#N/A</v>
          </cell>
          <cell r="AX105" t="e">
            <v>#N/A</v>
          </cell>
          <cell r="BF105" t="e">
            <v>#N/A</v>
          </cell>
          <cell r="BG105" t="str">
            <v>†</v>
          </cell>
          <cell r="BH105" t="str">
            <v>3 Albañil, pintor, fierrero (E.O. D2)</v>
          </cell>
          <cell r="BI105">
            <v>1</v>
          </cell>
          <cell r="BJ105">
            <v>2.4700000000000002</v>
          </cell>
          <cell r="BK105" t="str">
            <v>2 Ayudantes en general (E.O. E2)</v>
          </cell>
          <cell r="BL105">
            <v>1</v>
          </cell>
          <cell r="BM105">
            <v>2.44</v>
          </cell>
          <cell r="BZ105">
            <v>6</v>
          </cell>
          <cell r="CA105">
            <v>0.81833333333333336</v>
          </cell>
          <cell r="CB105" t="str">
            <v>†</v>
          </cell>
          <cell r="CC105" t="e">
            <v>#N/A</v>
          </cell>
          <cell r="CD105" t="e">
            <v>#N/A</v>
          </cell>
          <cell r="CE105" t="e">
            <v>#N/A</v>
          </cell>
          <cell r="CF105">
            <v>1</v>
          </cell>
          <cell r="CG105" t="e">
            <v>#N/A</v>
          </cell>
        </row>
        <row r="106">
          <cell r="G106">
            <v>105</v>
          </cell>
          <cell r="I106" t="str">
            <v>LUMINARIA DE 60W TIPO DICROICO</v>
          </cell>
          <cell r="J106" t="str">
            <v>PTO.</v>
          </cell>
          <cell r="K106" t="str">
            <v>†</v>
          </cell>
          <cell r="L106">
            <v>4.0916666666666671E-2</v>
          </cell>
          <cell r="Z106" t="e">
            <v>#VALUE!</v>
          </cell>
          <cell r="AA106" t="str">
            <v>†</v>
          </cell>
          <cell r="AB106" t="str">
            <v>Cajetín</v>
          </cell>
          <cell r="AC106">
            <v>0.49</v>
          </cell>
          <cell r="AD106">
            <v>2</v>
          </cell>
          <cell r="AE106" t="str">
            <v>Alambre # 12</v>
          </cell>
          <cell r="AF106">
            <v>0.16</v>
          </cell>
          <cell r="AG106">
            <v>16</v>
          </cell>
          <cell r="AH106" t="str">
            <v>Tuberia metálica EMT de 1/2"</v>
          </cell>
          <cell r="AI106">
            <v>2.14</v>
          </cell>
          <cell r="AJ106">
            <v>8</v>
          </cell>
          <cell r="AK106" t="str">
            <v>Type</v>
          </cell>
          <cell r="AL106">
            <v>0.49</v>
          </cell>
          <cell r="AM106">
            <v>0.01</v>
          </cell>
          <cell r="AN106" t="str">
            <v>Luminaria tipo dicroico 60W</v>
          </cell>
          <cell r="AO106">
            <v>2.52</v>
          </cell>
          <cell r="AP106">
            <v>1</v>
          </cell>
          <cell r="AU106" t="e">
            <v>#N/A</v>
          </cell>
          <cell r="AX106" t="e">
            <v>#N/A</v>
          </cell>
          <cell r="BF106" t="e">
            <v>#N/A</v>
          </cell>
          <cell r="BG106" t="str">
            <v>†</v>
          </cell>
          <cell r="BH106" t="str">
            <v>3 Albañil, pintor, fierrero (E.O. D2)</v>
          </cell>
          <cell r="BI106">
            <v>1</v>
          </cell>
          <cell r="BJ106">
            <v>2.4700000000000002</v>
          </cell>
          <cell r="BK106" t="str">
            <v>2 Ayudantes en general (E.O. E2)</v>
          </cell>
          <cell r="BL106">
            <v>1</v>
          </cell>
          <cell r="BM106">
            <v>2.44</v>
          </cell>
          <cell r="BZ106">
            <v>6</v>
          </cell>
          <cell r="CA106">
            <v>0.81833333333333336</v>
          </cell>
          <cell r="CB106" t="str">
            <v>†</v>
          </cell>
          <cell r="CC106" t="e">
            <v>#N/A</v>
          </cell>
          <cell r="CD106" t="e">
            <v>#N/A</v>
          </cell>
          <cell r="CE106" t="e">
            <v>#N/A</v>
          </cell>
          <cell r="CF106">
            <v>1</v>
          </cell>
          <cell r="CG106" t="e">
            <v>#N/A</v>
          </cell>
        </row>
        <row r="107">
          <cell r="G107">
            <v>106</v>
          </cell>
          <cell r="I107" t="str">
            <v>LLAVE DE CONTROL DE 1"</v>
          </cell>
          <cell r="J107" t="str">
            <v>U</v>
          </cell>
          <cell r="K107" t="str">
            <v>†</v>
          </cell>
          <cell r="L107">
            <v>4.9300000000000004E-2</v>
          </cell>
          <cell r="M107" t="str">
            <v>Tarraja</v>
          </cell>
          <cell r="N107">
            <v>1</v>
          </cell>
          <cell r="O107" t="e">
            <v>#N/A</v>
          </cell>
          <cell r="Z107" t="e">
            <v>#VALUE!</v>
          </cell>
          <cell r="AA107" t="str">
            <v>†</v>
          </cell>
          <cell r="AB107" t="str">
            <v>Llave de control 1" fv.</v>
          </cell>
          <cell r="AC107">
            <v>13.88</v>
          </cell>
          <cell r="AD107">
            <v>1</v>
          </cell>
          <cell r="AE107" t="str">
            <v>Accesorios 1" H G</v>
          </cell>
          <cell r="AF107">
            <v>3.88</v>
          </cell>
          <cell r="AG107">
            <v>0.3</v>
          </cell>
          <cell r="AH107" t="str">
            <v>Permatex</v>
          </cell>
          <cell r="AI107">
            <v>0.97</v>
          </cell>
          <cell r="AJ107">
            <v>0.5</v>
          </cell>
          <cell r="AK107" t="str">
            <v>Teflón</v>
          </cell>
          <cell r="AL107">
            <v>0.78</v>
          </cell>
          <cell r="AM107">
            <v>2</v>
          </cell>
          <cell r="AU107" t="e">
            <v>#N/A</v>
          </cell>
          <cell r="AX107" t="e">
            <v>#N/A</v>
          </cell>
          <cell r="BA107" t="e">
            <v>#N/A</v>
          </cell>
          <cell r="BF107" t="e">
            <v>#N/A</v>
          </cell>
          <cell r="BG107" t="str">
            <v>†</v>
          </cell>
          <cell r="BH107" t="str">
            <v>4 Maestro de obra (E.O. C2)</v>
          </cell>
          <cell r="BI107">
            <v>1</v>
          </cell>
          <cell r="BJ107">
            <v>2.54</v>
          </cell>
          <cell r="BK107" t="str">
            <v>2 Ayudantes en general (E.O. E2)</v>
          </cell>
          <cell r="BL107">
            <v>1</v>
          </cell>
          <cell r="BM107">
            <v>2.44</v>
          </cell>
          <cell r="BN107" t="str">
            <v>1 Peon(E.O. E2)</v>
          </cell>
          <cell r="BO107">
            <v>2</v>
          </cell>
          <cell r="BP107">
            <v>2.44</v>
          </cell>
          <cell r="BZ107">
            <v>10</v>
          </cell>
          <cell r="CA107">
            <v>0.98599999999999999</v>
          </cell>
          <cell r="CB107" t="str">
            <v>†</v>
          </cell>
          <cell r="CC107" t="e">
            <v>#N/A</v>
          </cell>
          <cell r="CD107" t="e">
            <v>#N/A</v>
          </cell>
          <cell r="CE107" t="e">
            <v>#N/A</v>
          </cell>
          <cell r="CF107">
            <v>1</v>
          </cell>
          <cell r="CG107" t="e">
            <v>#N/A</v>
          </cell>
        </row>
        <row r="108">
          <cell r="G108">
            <v>107</v>
          </cell>
          <cell r="I108" t="str">
            <v>MALLA GALVANIZADA 50/10</v>
          </cell>
          <cell r="J108" t="str">
            <v>ML</v>
          </cell>
          <cell r="K108" t="str">
            <v>†</v>
          </cell>
          <cell r="L108">
            <v>1.2275000000000001E-2</v>
          </cell>
          <cell r="Z108" t="e">
            <v>#VALUE!</v>
          </cell>
          <cell r="AA108" t="str">
            <v>†</v>
          </cell>
          <cell r="AB108" t="str">
            <v>Malla galvanizada</v>
          </cell>
          <cell r="AC108" t="e">
            <v>#N/A</v>
          </cell>
          <cell r="AD108">
            <v>1</v>
          </cell>
          <cell r="AF108" t="e">
            <v>#N/A</v>
          </cell>
          <cell r="AI108" t="e">
            <v>#N/A</v>
          </cell>
          <cell r="AL108" t="e">
            <v>#N/A</v>
          </cell>
          <cell r="AO108" t="e">
            <v>#N/A</v>
          </cell>
          <cell r="AR108" t="e">
            <v>#N/A</v>
          </cell>
          <cell r="AU108" t="e">
            <v>#N/A</v>
          </cell>
          <cell r="AX108" t="e">
            <v>#N/A</v>
          </cell>
          <cell r="BA108" t="e">
            <v>#N/A</v>
          </cell>
          <cell r="BF108" t="e">
            <v>#N/A</v>
          </cell>
          <cell r="BG108" t="str">
            <v>†</v>
          </cell>
          <cell r="BH108" t="str">
            <v>1 Peon(E.O. E2)</v>
          </cell>
          <cell r="BI108">
            <v>1</v>
          </cell>
          <cell r="BJ108">
            <v>2.44</v>
          </cell>
          <cell r="BK108" t="str">
            <v>3 Albañil, pintor, fierrero (E.O. D2)</v>
          </cell>
          <cell r="BL108">
            <v>1</v>
          </cell>
          <cell r="BM108">
            <v>2.4700000000000002</v>
          </cell>
          <cell r="BZ108">
            <v>20</v>
          </cell>
          <cell r="CA108">
            <v>0.2455</v>
          </cell>
          <cell r="CB108" t="str">
            <v>†</v>
          </cell>
          <cell r="CC108" t="e">
            <v>#N/A</v>
          </cell>
          <cell r="CD108" t="e">
            <v>#N/A</v>
          </cell>
          <cell r="CE108" t="e">
            <v>#N/A</v>
          </cell>
          <cell r="CF108">
            <v>1</v>
          </cell>
        </row>
        <row r="109">
          <cell r="G109">
            <v>108</v>
          </cell>
          <cell r="I109" t="str">
            <v>MAMPARAS DE ALUMINIO Y VIDRIO</v>
          </cell>
          <cell r="J109" t="str">
            <v>M2</v>
          </cell>
          <cell r="K109" t="str">
            <v>†</v>
          </cell>
          <cell r="L109">
            <v>0.12525</v>
          </cell>
          <cell r="Z109" t="e">
            <v>#VALUE!</v>
          </cell>
          <cell r="AA109" t="str">
            <v>†</v>
          </cell>
          <cell r="AB109" t="str">
            <v>Mamparas de aluminio tipo pesado</v>
          </cell>
          <cell r="AC109">
            <v>25.49</v>
          </cell>
          <cell r="AD109">
            <v>0.5</v>
          </cell>
          <cell r="AE109" t="str">
            <v>Vidrio bronce 4 mm</v>
          </cell>
          <cell r="AF109">
            <v>6.01</v>
          </cell>
          <cell r="AG109">
            <v>1</v>
          </cell>
          <cell r="AI109" t="e">
            <v>#N/A</v>
          </cell>
          <cell r="AL109" t="e">
            <v>#N/A</v>
          </cell>
          <cell r="AO109" t="e">
            <v>#N/A</v>
          </cell>
          <cell r="AR109" t="e">
            <v>#N/A</v>
          </cell>
          <cell r="AU109" t="e">
            <v>#N/A</v>
          </cell>
          <cell r="AX109" t="e">
            <v>#N/A</v>
          </cell>
          <cell r="BA109" t="e">
            <v>#N/A</v>
          </cell>
          <cell r="BF109" t="e">
            <v>#N/A</v>
          </cell>
          <cell r="BG109" t="str">
            <v>†</v>
          </cell>
          <cell r="BH109" t="str">
            <v>3 Albañil, pintor, fierrero (E.O. D2)</v>
          </cell>
          <cell r="BI109">
            <v>1</v>
          </cell>
          <cell r="BJ109">
            <v>2.4700000000000002</v>
          </cell>
          <cell r="BK109" t="str">
            <v>4 Maestro de obra (E.O. C2)</v>
          </cell>
          <cell r="BL109">
            <v>1</v>
          </cell>
          <cell r="BM109">
            <v>2.54</v>
          </cell>
          <cell r="BZ109">
            <v>2</v>
          </cell>
          <cell r="CA109">
            <v>2.5049999999999999</v>
          </cell>
          <cell r="CB109" t="str">
            <v>†</v>
          </cell>
          <cell r="CC109" t="e">
            <v>#N/A</v>
          </cell>
          <cell r="CD109" t="e">
            <v>#N/A</v>
          </cell>
          <cell r="CE109" t="e">
            <v>#N/A</v>
          </cell>
          <cell r="CF109">
            <v>1</v>
          </cell>
          <cell r="CG109" t="e">
            <v>#N/A</v>
          </cell>
        </row>
        <row r="110">
          <cell r="G110">
            <v>109</v>
          </cell>
          <cell r="I110" t="str">
            <v>MAMPOSTERIA DE BLOQUE de 15</v>
          </cell>
          <cell r="J110" t="str">
            <v>M2</v>
          </cell>
          <cell r="K110" t="str">
            <v>†</v>
          </cell>
          <cell r="L110">
            <v>2.4550000000000002E-2</v>
          </cell>
          <cell r="O110" t="e">
            <v>#N/A</v>
          </cell>
          <cell r="R110" t="e">
            <v>#N/A</v>
          </cell>
          <cell r="X110" t="e">
            <v>#N/A</v>
          </cell>
          <cell r="Y110">
            <v>1</v>
          </cell>
          <cell r="Z110" t="e">
            <v>#N/A</v>
          </cell>
          <cell r="AA110" t="str">
            <v>†</v>
          </cell>
          <cell r="AB110" t="str">
            <v>Cemento</v>
          </cell>
          <cell r="AC110">
            <v>6.31</v>
          </cell>
          <cell r="AD110">
            <v>0.17</v>
          </cell>
          <cell r="AE110" t="str">
            <v>Arena</v>
          </cell>
          <cell r="AF110">
            <v>8.73</v>
          </cell>
          <cell r="AG110">
            <v>7.0000000000000007E-2</v>
          </cell>
          <cell r="AH110" t="str">
            <v xml:space="preserve">Bloque 15 CM </v>
          </cell>
          <cell r="AI110" t="e">
            <v>#N/A</v>
          </cell>
          <cell r="AJ110">
            <v>12</v>
          </cell>
          <cell r="AK110" t="str">
            <v>Agua</v>
          </cell>
          <cell r="AL110">
            <v>0.39</v>
          </cell>
          <cell r="AM110">
            <v>0.01</v>
          </cell>
          <cell r="AU110" t="e">
            <v>#N/A</v>
          </cell>
          <cell r="AX110" t="e">
            <v>#N/A</v>
          </cell>
          <cell r="BF110" t="e">
            <v>#N/A</v>
          </cell>
          <cell r="BG110" t="str">
            <v>†</v>
          </cell>
          <cell r="BH110" t="str">
            <v>1 Peon(E.O. E2)</v>
          </cell>
          <cell r="BI110">
            <v>1</v>
          </cell>
          <cell r="BJ110">
            <v>2.44</v>
          </cell>
          <cell r="BK110" t="str">
            <v>3 Albañil, pintor, fierrero (E.O. D2)</v>
          </cell>
          <cell r="BL110">
            <v>1</v>
          </cell>
          <cell r="BM110">
            <v>2.4700000000000002</v>
          </cell>
          <cell r="BZ110">
            <v>10</v>
          </cell>
          <cell r="CA110">
            <v>0.49099999999999999</v>
          </cell>
          <cell r="CB110" t="str">
            <v>†</v>
          </cell>
          <cell r="CC110" t="e">
            <v>#N/A</v>
          </cell>
          <cell r="CD110" t="e">
            <v>#N/A</v>
          </cell>
          <cell r="CE110" t="e">
            <v>#N/A</v>
          </cell>
          <cell r="CF110">
            <v>1</v>
          </cell>
          <cell r="CG110" t="e">
            <v>#N/A</v>
          </cell>
        </row>
        <row r="111">
          <cell r="G111">
            <v>110</v>
          </cell>
          <cell r="I111" t="str">
            <v>MAMPOSTERIA DE BLOQUE MACIZO =12cm</v>
          </cell>
          <cell r="J111" t="str">
            <v>M2</v>
          </cell>
          <cell r="K111" t="str">
            <v>†</v>
          </cell>
          <cell r="L111">
            <v>2.1911111111111117E-2</v>
          </cell>
          <cell r="M111" t="str">
            <v>Andamio metálico</v>
          </cell>
          <cell r="N111">
            <v>1</v>
          </cell>
          <cell r="O111">
            <v>0.1</v>
          </cell>
          <cell r="Y111">
            <v>1</v>
          </cell>
          <cell r="Z111">
            <v>0.12191111111111112</v>
          </cell>
          <cell r="AA111" t="str">
            <v>†</v>
          </cell>
          <cell r="AB111" t="str">
            <v>Cemento</v>
          </cell>
          <cell r="AC111">
            <v>6.31</v>
          </cell>
          <cell r="AD111">
            <v>0.1</v>
          </cell>
          <cell r="AE111" t="str">
            <v>Arena</v>
          </cell>
          <cell r="AF111">
            <v>8.73</v>
          </cell>
          <cell r="AG111">
            <v>0.02</v>
          </cell>
          <cell r="AH111" t="str">
            <v>Bloque macizo 12 CM</v>
          </cell>
          <cell r="AI111">
            <v>0.28999999999999998</v>
          </cell>
          <cell r="AJ111">
            <v>12</v>
          </cell>
          <cell r="AK111" t="str">
            <v>Agua</v>
          </cell>
          <cell r="AL111">
            <v>0.39</v>
          </cell>
          <cell r="AM111">
            <v>0.01</v>
          </cell>
          <cell r="AO111" t="e">
            <v>#N/A</v>
          </cell>
          <cell r="AU111" t="e">
            <v>#N/A</v>
          </cell>
          <cell r="AX111" t="e">
            <v>#N/A</v>
          </cell>
          <cell r="BA111" t="e">
            <v>#N/A</v>
          </cell>
          <cell r="BF111" t="e">
            <v>#N/A</v>
          </cell>
          <cell r="BG111" t="str">
            <v>†</v>
          </cell>
          <cell r="BH111" t="str">
            <v>1 Peon(E.O. E2)</v>
          </cell>
          <cell r="BI111">
            <v>0.5</v>
          </cell>
          <cell r="BJ111">
            <v>2.44</v>
          </cell>
          <cell r="BK111" t="str">
            <v>3 Albañil, pintor, fierrero (E.O. D2)</v>
          </cell>
          <cell r="BL111">
            <v>1</v>
          </cell>
          <cell r="BM111">
            <v>2.4700000000000002</v>
          </cell>
          <cell r="BN111" t="str">
            <v>4 Maestro de obra (E.O. C2)</v>
          </cell>
          <cell r="BO111">
            <v>0.1</v>
          </cell>
          <cell r="BP111">
            <v>2.54</v>
          </cell>
          <cell r="BZ111">
            <v>9</v>
          </cell>
          <cell r="CA111">
            <v>0.43822222222222229</v>
          </cell>
          <cell r="CB111" t="str">
            <v>†</v>
          </cell>
          <cell r="CC111" t="e">
            <v>#N/A</v>
          </cell>
          <cell r="CD111" t="e">
            <v>#N/A</v>
          </cell>
          <cell r="CE111" t="e">
            <v>#N/A</v>
          </cell>
          <cell r="CF111">
            <v>1</v>
          </cell>
          <cell r="CG111" t="e">
            <v>#N/A</v>
          </cell>
        </row>
        <row r="112">
          <cell r="G112">
            <v>111</v>
          </cell>
          <cell r="I112" t="str">
            <v>MAMPOSTERIA DE BLOQUE MACIZO de 15 , REVOCADO</v>
          </cell>
          <cell r="J112" t="str">
            <v>M2</v>
          </cell>
          <cell r="K112" t="str">
            <v>†</v>
          </cell>
          <cell r="L112">
            <v>2.4550000000000002E-2</v>
          </cell>
          <cell r="O112" t="e">
            <v>#N/A</v>
          </cell>
          <cell r="R112" t="e">
            <v>#N/A</v>
          </cell>
          <cell r="X112" t="e">
            <v>#N/A</v>
          </cell>
          <cell r="Y112">
            <v>1</v>
          </cell>
          <cell r="Z112" t="e">
            <v>#N/A</v>
          </cell>
          <cell r="AA112" t="str">
            <v>†</v>
          </cell>
          <cell r="AB112" t="str">
            <v>Cemento</v>
          </cell>
          <cell r="AC112">
            <v>6.31</v>
          </cell>
          <cell r="AD112">
            <v>0.17</v>
          </cell>
          <cell r="AE112" t="str">
            <v>Arena</v>
          </cell>
          <cell r="AF112">
            <v>8.73</v>
          </cell>
          <cell r="AG112">
            <v>7.0000000000000007E-2</v>
          </cell>
          <cell r="AH112" t="str">
            <v>Bloque macizo 15 CM</v>
          </cell>
          <cell r="AI112">
            <v>0.27</v>
          </cell>
          <cell r="AJ112">
            <v>12</v>
          </cell>
          <cell r="AL112" t="e">
            <v>#N/A</v>
          </cell>
          <cell r="AO112" t="e">
            <v>#N/A</v>
          </cell>
          <cell r="AQ112" t="str">
            <v>Agua</v>
          </cell>
          <cell r="AR112">
            <v>0.39</v>
          </cell>
          <cell r="AS112">
            <v>0.01</v>
          </cell>
          <cell r="AU112" t="e">
            <v>#N/A</v>
          </cell>
          <cell r="AX112" t="e">
            <v>#N/A</v>
          </cell>
          <cell r="BA112" t="e">
            <v>#N/A</v>
          </cell>
          <cell r="BF112" t="e">
            <v>#N/A</v>
          </cell>
          <cell r="BG112" t="str">
            <v>†</v>
          </cell>
          <cell r="BH112" t="str">
            <v>1 Peon(E.O. E2)</v>
          </cell>
          <cell r="BI112">
            <v>1</v>
          </cell>
          <cell r="BJ112">
            <v>2.44</v>
          </cell>
          <cell r="BN112" t="str">
            <v>3 Albañil, pintor, fierrero (E.O. D2)</v>
          </cell>
          <cell r="BO112">
            <v>1</v>
          </cell>
          <cell r="BP112">
            <v>2.4700000000000002</v>
          </cell>
          <cell r="BZ112">
            <v>10</v>
          </cell>
          <cell r="CA112">
            <v>0.49099999999999999</v>
          </cell>
          <cell r="CB112" t="str">
            <v>†</v>
          </cell>
          <cell r="CC112" t="e">
            <v>#N/A</v>
          </cell>
          <cell r="CD112" t="e">
            <v>#N/A</v>
          </cell>
          <cell r="CE112" t="e">
            <v>#N/A</v>
          </cell>
          <cell r="CF112">
            <v>1</v>
          </cell>
          <cell r="CG112" t="e">
            <v>#N/A</v>
          </cell>
        </row>
        <row r="113">
          <cell r="G113">
            <v>112</v>
          </cell>
          <cell r="I113" t="str">
            <v>MAMPOSTERIA DE LADRILLO TIPO CHAMBO</v>
          </cell>
          <cell r="J113" t="str">
            <v>M2</v>
          </cell>
          <cell r="K113" t="str">
            <v>†</v>
          </cell>
          <cell r="L113">
            <v>2.7277777777777779E-2</v>
          </cell>
          <cell r="Z113" t="e">
            <v>#VALUE!</v>
          </cell>
          <cell r="AA113" t="str">
            <v>†</v>
          </cell>
          <cell r="AB113" t="str">
            <v>Cemento</v>
          </cell>
          <cell r="AC113">
            <v>6.31</v>
          </cell>
          <cell r="AD113">
            <v>0.16</v>
          </cell>
          <cell r="AE113" t="str">
            <v>Arena</v>
          </cell>
          <cell r="AF113">
            <v>8.73</v>
          </cell>
          <cell r="AG113">
            <v>7.0000000000000007E-2</v>
          </cell>
          <cell r="AI113" t="e">
            <v>#N/A</v>
          </cell>
          <cell r="AK113" t="str">
            <v xml:space="preserve">Ladrillo </v>
          </cell>
          <cell r="AL113">
            <v>0.12</v>
          </cell>
          <cell r="AM113">
            <v>32</v>
          </cell>
          <cell r="AO113" t="e">
            <v>#N/A</v>
          </cell>
          <cell r="AR113" t="e">
            <v>#N/A</v>
          </cell>
          <cell r="AU113" t="e">
            <v>#N/A</v>
          </cell>
          <cell r="AX113" t="e">
            <v>#N/A</v>
          </cell>
          <cell r="AZ113" t="str">
            <v>Agua</v>
          </cell>
          <cell r="BA113">
            <v>0.39</v>
          </cell>
          <cell r="BB113">
            <v>0.08</v>
          </cell>
          <cell r="BF113" t="e">
            <v>#N/A</v>
          </cell>
          <cell r="BG113" t="str">
            <v>†</v>
          </cell>
          <cell r="BH113" t="str">
            <v>1 Peon(E.O. E2)</v>
          </cell>
          <cell r="BI113">
            <v>1</v>
          </cell>
          <cell r="BJ113">
            <v>2.44</v>
          </cell>
          <cell r="BN113" t="str">
            <v>3 Albañil, pintor, fierrero (E.O. D2)</v>
          </cell>
          <cell r="BO113">
            <v>1</v>
          </cell>
          <cell r="BP113">
            <v>2.4700000000000002</v>
          </cell>
          <cell r="BZ113">
            <v>9</v>
          </cell>
          <cell r="CA113">
            <v>0.54555555555555557</v>
          </cell>
          <cell r="CB113" t="str">
            <v>†</v>
          </cell>
          <cell r="CC113" t="e">
            <v>#N/A</v>
          </cell>
          <cell r="CD113" t="e">
            <v>#N/A</v>
          </cell>
          <cell r="CE113" t="e">
            <v>#N/A</v>
          </cell>
          <cell r="CF113">
            <v>1</v>
          </cell>
          <cell r="CG113" t="e">
            <v>#N/A</v>
          </cell>
        </row>
        <row r="114">
          <cell r="G114">
            <v>113</v>
          </cell>
          <cell r="I114" t="str">
            <v>MANO DE OBRA  ADOQUINADO + ARENA</v>
          </cell>
          <cell r="J114" t="str">
            <v>M2</v>
          </cell>
          <cell r="K114" t="str">
            <v>†</v>
          </cell>
          <cell r="L114">
            <v>3.255500000000001E-3</v>
          </cell>
          <cell r="Y114">
            <v>1</v>
          </cell>
          <cell r="Z114">
            <v>3.255500000000001E-3</v>
          </cell>
          <cell r="AA114" t="str">
            <v>†</v>
          </cell>
          <cell r="AB114" t="str">
            <v>Cemento</v>
          </cell>
          <cell r="AC114">
            <v>6.31</v>
          </cell>
          <cell r="AD114">
            <v>0.02</v>
          </cell>
          <cell r="AE114" t="str">
            <v>Arena</v>
          </cell>
          <cell r="AF114">
            <v>8.73</v>
          </cell>
          <cell r="AG114">
            <v>0.06</v>
          </cell>
          <cell r="AH114" t="str">
            <v>Agua</v>
          </cell>
          <cell r="AI114">
            <v>0.39</v>
          </cell>
          <cell r="AJ114">
            <v>0.01</v>
          </cell>
          <cell r="BG114" t="str">
            <v>†</v>
          </cell>
          <cell r="BH114" t="str">
            <v>1 Peon(E.O. E2)</v>
          </cell>
          <cell r="BI114">
            <v>3</v>
          </cell>
          <cell r="BJ114">
            <v>2.44</v>
          </cell>
          <cell r="BK114" t="str">
            <v>3 Albañil, pintor, fierrero (E.O. D2)</v>
          </cell>
          <cell r="BL114">
            <v>2</v>
          </cell>
          <cell r="BM114">
            <v>2.4700000000000002</v>
          </cell>
          <cell r="BN114" t="str">
            <v>4 Maestro de obra (E.O. C2)</v>
          </cell>
          <cell r="BO114">
            <v>0.3</v>
          </cell>
          <cell r="BP114">
            <v>2.54</v>
          </cell>
          <cell r="BZ114">
            <v>200</v>
          </cell>
          <cell r="CA114">
            <v>6.5110000000000015E-2</v>
          </cell>
          <cell r="CB114" t="str">
            <v>†</v>
          </cell>
          <cell r="CC114">
            <v>6.836550000000001E-2</v>
          </cell>
          <cell r="CD114">
            <v>1.3673100000000002E-2</v>
          </cell>
          <cell r="CE114">
            <v>0.08</v>
          </cell>
          <cell r="CF114">
            <v>1</v>
          </cell>
          <cell r="CG114">
            <v>0.08</v>
          </cell>
        </row>
        <row r="115">
          <cell r="G115">
            <v>114</v>
          </cell>
          <cell r="I115" t="str">
            <v>MASILLADO DE LOSA e=5cm ALISADO INCLUYE IMPERMEABILIZANTE</v>
          </cell>
          <cell r="J115" t="str">
            <v>M2</v>
          </cell>
          <cell r="K115" t="str">
            <v>†</v>
          </cell>
          <cell r="L115">
            <v>5.1460000000000006E-2</v>
          </cell>
          <cell r="Z115" t="e">
            <v>#VALUE!</v>
          </cell>
          <cell r="AA115" t="str">
            <v>†</v>
          </cell>
          <cell r="AB115" t="str">
            <v>Cemento</v>
          </cell>
          <cell r="AC115">
            <v>6.31</v>
          </cell>
          <cell r="AD115">
            <v>0.24</v>
          </cell>
          <cell r="AE115" t="str">
            <v>Arena</v>
          </cell>
          <cell r="AF115">
            <v>8.73</v>
          </cell>
          <cell r="AG115">
            <v>0.04</v>
          </cell>
          <cell r="AH115" t="str">
            <v>Agua</v>
          </cell>
          <cell r="AI115">
            <v>0.39</v>
          </cell>
          <cell r="AJ115">
            <v>0.04</v>
          </cell>
          <cell r="AK115" t="str">
            <v>Sika - impermeabilizante</v>
          </cell>
          <cell r="AL115">
            <v>4.37</v>
          </cell>
          <cell r="AM115">
            <v>0.25</v>
          </cell>
          <cell r="AO115" t="e">
            <v>#N/A</v>
          </cell>
          <cell r="AR115" t="e">
            <v>#N/A</v>
          </cell>
          <cell r="AU115" t="e">
            <v>#N/A</v>
          </cell>
          <cell r="AX115" t="e">
            <v>#N/A</v>
          </cell>
          <cell r="BA115" t="e">
            <v>#N/A</v>
          </cell>
          <cell r="BF115" t="e">
            <v>#N/A</v>
          </cell>
          <cell r="BG115" t="str">
            <v>†</v>
          </cell>
          <cell r="BH115" t="str">
            <v>1 Peon(E.O. E2)</v>
          </cell>
          <cell r="BI115">
            <v>1</v>
          </cell>
          <cell r="BJ115">
            <v>2.44</v>
          </cell>
          <cell r="BK115" t="str">
            <v>4 Maestro de obra (E.O. C2)</v>
          </cell>
          <cell r="BL115">
            <v>0.5</v>
          </cell>
          <cell r="BM115">
            <v>2.54</v>
          </cell>
          <cell r="BN115" t="str">
            <v>3 Albañil, pintor, fierrero (E.O. D2)</v>
          </cell>
          <cell r="BO115">
            <v>2</v>
          </cell>
          <cell r="BP115">
            <v>11.01</v>
          </cell>
          <cell r="BZ115">
            <v>25</v>
          </cell>
          <cell r="CA115">
            <v>1.0292000000000001</v>
          </cell>
          <cell r="CB115" t="str">
            <v>†</v>
          </cell>
          <cell r="CC115" t="e">
            <v>#N/A</v>
          </cell>
          <cell r="CD115" t="e">
            <v>#N/A</v>
          </cell>
          <cell r="CE115" t="e">
            <v>#N/A</v>
          </cell>
          <cell r="CF115">
            <v>1</v>
          </cell>
        </row>
        <row r="116">
          <cell r="G116">
            <v>115</v>
          </cell>
          <cell r="I116" t="str">
            <v>MONTAJE DE ROTULO SEGÚN DETALLE</v>
          </cell>
          <cell r="J116" t="str">
            <v>U</v>
          </cell>
          <cell r="K116" t="str">
            <v>†</v>
          </cell>
          <cell r="L116">
            <v>0.28360000000000002</v>
          </cell>
          <cell r="M116" t="str">
            <v>Equipo de pintura (soplete , compresor)</v>
          </cell>
          <cell r="N116">
            <v>1</v>
          </cell>
          <cell r="O116">
            <v>1</v>
          </cell>
          <cell r="P116" t="str">
            <v>Soldadora</v>
          </cell>
          <cell r="Q116">
            <v>1</v>
          </cell>
          <cell r="R116">
            <v>1</v>
          </cell>
          <cell r="X116" t="e">
            <v>#N/A</v>
          </cell>
          <cell r="Y116">
            <v>1</v>
          </cell>
          <cell r="Z116" t="e">
            <v>#N/A</v>
          </cell>
          <cell r="AA116" t="str">
            <v>†</v>
          </cell>
          <cell r="AB116" t="str">
            <v>Plancha de tool 0.90mm</v>
          </cell>
          <cell r="AC116">
            <v>22.46</v>
          </cell>
          <cell r="AD116">
            <v>1</v>
          </cell>
          <cell r="AE116" t="str">
            <v>Angulo 30 x 3mm.</v>
          </cell>
          <cell r="AF116">
            <v>1.1599999999999999</v>
          </cell>
          <cell r="AG116">
            <v>0.6</v>
          </cell>
          <cell r="AH116" t="str">
            <v>Correa100*50*15*3mm</v>
          </cell>
          <cell r="AI116">
            <v>0.99</v>
          </cell>
          <cell r="AJ116">
            <v>2.4</v>
          </cell>
          <cell r="AK116" t="str">
            <v>Electrodo</v>
          </cell>
          <cell r="AL116">
            <v>3.44</v>
          </cell>
          <cell r="AM116">
            <v>0.5</v>
          </cell>
          <cell r="AN116" t="str">
            <v>Esmalte Atomix varios colores</v>
          </cell>
          <cell r="AO116">
            <v>22.8</v>
          </cell>
          <cell r="AP116">
            <v>0.2</v>
          </cell>
          <cell r="AQ116" t="str">
            <v xml:space="preserve">Anticorrosivo Atomix </v>
          </cell>
          <cell r="AR116">
            <v>13.77</v>
          </cell>
          <cell r="AS116">
            <v>0.2</v>
          </cell>
          <cell r="AT116" t="str">
            <v>Alfagias   11x4 cm</v>
          </cell>
          <cell r="AU116">
            <v>2.91</v>
          </cell>
          <cell r="AV116">
            <v>3</v>
          </cell>
          <cell r="AW116" t="str">
            <v>Cemento</v>
          </cell>
          <cell r="AX116">
            <v>6.31</v>
          </cell>
          <cell r="AY116">
            <v>0.4</v>
          </cell>
          <cell r="AZ116" t="str">
            <v>Arena</v>
          </cell>
          <cell r="BA116">
            <v>8.73</v>
          </cell>
          <cell r="BB116">
            <v>0.04</v>
          </cell>
          <cell r="BC116" t="str">
            <v>Ripio</v>
          </cell>
          <cell r="BD116">
            <v>9.6999999999999993</v>
          </cell>
          <cell r="BE116">
            <v>0.05</v>
          </cell>
          <cell r="BF116">
            <v>46.65420000000001</v>
          </cell>
          <cell r="BG116" t="str">
            <v>†</v>
          </cell>
          <cell r="BH116" t="str">
            <v>3 Albañil, pintor, fierrero (E.O. D2)</v>
          </cell>
          <cell r="BI116">
            <v>1</v>
          </cell>
          <cell r="BJ116">
            <v>2.4700000000000002</v>
          </cell>
          <cell r="BK116" t="str">
            <v>2 Ayudantes en general (E.O. E2)</v>
          </cell>
          <cell r="BL116">
            <v>1</v>
          </cell>
          <cell r="BM116">
            <v>2.44</v>
          </cell>
          <cell r="BN116" t="str">
            <v>4 Maestro de obra (E.O. C2)</v>
          </cell>
          <cell r="BO116">
            <v>0.3</v>
          </cell>
          <cell r="BP116">
            <v>2.54</v>
          </cell>
          <cell r="BZ116">
            <v>1</v>
          </cell>
          <cell r="CA116">
            <v>5.6720000000000006</v>
          </cell>
          <cell r="CB116" t="str">
            <v>†</v>
          </cell>
          <cell r="CC116" t="e">
            <v>#N/A</v>
          </cell>
          <cell r="CD116" t="e">
            <v>#N/A</v>
          </cell>
          <cell r="CE116" t="e">
            <v>#N/A</v>
          </cell>
          <cell r="CF116">
            <v>1</v>
          </cell>
          <cell r="CG116" t="e">
            <v>#N/A</v>
          </cell>
        </row>
        <row r="117">
          <cell r="G117">
            <v>116</v>
          </cell>
          <cell r="I117" t="str">
            <v>MUEBLE DE COCINA-COMEDOR</v>
          </cell>
          <cell r="J117" t="str">
            <v>ML</v>
          </cell>
          <cell r="K117" t="str">
            <v>†</v>
          </cell>
          <cell r="L117">
            <v>0.18625000000000003</v>
          </cell>
          <cell r="Z117" t="e">
            <v>#VALUE!</v>
          </cell>
          <cell r="AA117" t="str">
            <v>†</v>
          </cell>
          <cell r="AB117" t="str">
            <v>Bisagras 1/2"</v>
          </cell>
          <cell r="AC117" t="e">
            <v>#N/A</v>
          </cell>
          <cell r="AD117">
            <v>2</v>
          </cell>
          <cell r="AE117" t="str">
            <v>Picaportes</v>
          </cell>
          <cell r="AF117">
            <v>1.1599999999999999</v>
          </cell>
          <cell r="AG117">
            <v>4</v>
          </cell>
          <cell r="AI117" t="e">
            <v>#N/A</v>
          </cell>
          <cell r="AL117" t="e">
            <v>#N/A</v>
          </cell>
          <cell r="AO117" t="e">
            <v>#N/A</v>
          </cell>
          <cell r="AQ117" t="str">
            <v>Lija</v>
          </cell>
          <cell r="AR117">
            <v>0.57999999999999996</v>
          </cell>
          <cell r="AS117">
            <v>1</v>
          </cell>
          <cell r="AT117" t="str">
            <v>Triplex 6 MM</v>
          </cell>
          <cell r="AU117" t="e">
            <v>#N/A</v>
          </cell>
          <cell r="AV117">
            <v>2</v>
          </cell>
          <cell r="AW117" t="str">
            <v>Laca</v>
          </cell>
          <cell r="AX117">
            <v>17.46</v>
          </cell>
          <cell r="AY117">
            <v>0.2</v>
          </cell>
          <cell r="AZ117" t="str">
            <v>Alfajias</v>
          </cell>
          <cell r="BA117">
            <v>0.78</v>
          </cell>
          <cell r="BB117">
            <v>6</v>
          </cell>
          <cell r="BF117" t="e">
            <v>#N/A</v>
          </cell>
          <cell r="BG117" t="str">
            <v>†</v>
          </cell>
          <cell r="BK117" t="str">
            <v>2 Ayudantes en general (E.O. E2)</v>
          </cell>
          <cell r="BL117">
            <v>1</v>
          </cell>
          <cell r="BM117">
            <v>2.44</v>
          </cell>
          <cell r="BN117" t="str">
            <v>3 Albañil, pintor, fierrero (E.O. D2)</v>
          </cell>
          <cell r="BO117">
            <v>1</v>
          </cell>
          <cell r="BP117">
            <v>2.4700000000000002</v>
          </cell>
          <cell r="BQ117" t="str">
            <v>4 Maestro de obra (E.O. C2)</v>
          </cell>
          <cell r="BR117">
            <v>1</v>
          </cell>
          <cell r="BS117">
            <v>2.54</v>
          </cell>
          <cell r="BZ117">
            <v>2</v>
          </cell>
          <cell r="CA117">
            <v>3.7250000000000001</v>
          </cell>
          <cell r="CB117" t="str">
            <v>†</v>
          </cell>
          <cell r="CC117" t="e">
            <v>#N/A</v>
          </cell>
          <cell r="CD117" t="e">
            <v>#N/A</v>
          </cell>
          <cell r="CE117" t="e">
            <v>#N/A</v>
          </cell>
          <cell r="CF117">
            <v>1</v>
          </cell>
          <cell r="CG117" t="e">
            <v>#N/A</v>
          </cell>
        </row>
        <row r="118">
          <cell r="G118">
            <v>117</v>
          </cell>
          <cell r="I118" t="str">
            <v>NIVELACION DE POZOS</v>
          </cell>
          <cell r="J118" t="str">
            <v>U</v>
          </cell>
          <cell r="K118" t="str">
            <v>†</v>
          </cell>
          <cell r="L118">
            <v>0.12275000000000001</v>
          </cell>
          <cell r="Y118">
            <v>1</v>
          </cell>
          <cell r="Z118">
            <v>0.12275000000000001</v>
          </cell>
          <cell r="AA118" t="str">
            <v>†</v>
          </cell>
          <cell r="AB118" t="str">
            <v>Cemento</v>
          </cell>
          <cell r="AC118">
            <v>6.31</v>
          </cell>
          <cell r="AD118">
            <v>0.54</v>
          </cell>
          <cell r="AE118" t="str">
            <v>Arena</v>
          </cell>
          <cell r="AF118">
            <v>8.73</v>
          </cell>
          <cell r="AG118">
            <v>0.1</v>
          </cell>
          <cell r="AH118" t="str">
            <v>Ripio</v>
          </cell>
          <cell r="AI118">
            <v>9.6999999999999993</v>
          </cell>
          <cell r="AJ118">
            <v>0.02</v>
          </cell>
          <cell r="AK118" t="str">
            <v>Agua</v>
          </cell>
          <cell r="AL118">
            <v>0.39</v>
          </cell>
          <cell r="AM118">
            <v>0.01</v>
          </cell>
          <cell r="AN118" t="str">
            <v xml:space="preserve">Ladrillo </v>
          </cell>
          <cell r="AO118">
            <v>0.12</v>
          </cell>
          <cell r="AP118">
            <v>40</v>
          </cell>
          <cell r="AQ118" t="str">
            <v>Tapa de H.A. Hierro Ø14mm</v>
          </cell>
          <cell r="AR118">
            <v>19.399999999999999</v>
          </cell>
          <cell r="AS118">
            <v>1</v>
          </cell>
          <cell r="BG118" t="str">
            <v>†</v>
          </cell>
          <cell r="BH118" t="str">
            <v>1 Peon(E.O. E2)</v>
          </cell>
          <cell r="BI118">
            <v>1</v>
          </cell>
          <cell r="BJ118">
            <v>2.44</v>
          </cell>
          <cell r="BK118" t="str">
            <v>3 Albañil, pintor, fierrero (E.O. D2)</v>
          </cell>
          <cell r="BL118">
            <v>1</v>
          </cell>
          <cell r="BM118">
            <v>2.4700000000000002</v>
          </cell>
          <cell r="BZ118">
            <v>2</v>
          </cell>
          <cell r="CA118">
            <v>2.4550000000000001</v>
          </cell>
          <cell r="CB118" t="str">
            <v>†</v>
          </cell>
          <cell r="CC118">
            <v>2.57775</v>
          </cell>
          <cell r="CD118">
            <v>0.51555000000000006</v>
          </cell>
          <cell r="CE118">
            <v>3.09</v>
          </cell>
          <cell r="CF118">
            <v>1</v>
          </cell>
          <cell r="CG118">
            <v>3.09</v>
          </cell>
        </row>
        <row r="119">
          <cell r="G119">
            <v>118</v>
          </cell>
          <cell r="I119" t="str">
            <v>PANEL AR5 de e= 0.40mm</v>
          </cell>
          <cell r="J119" t="str">
            <v>M2</v>
          </cell>
          <cell r="K119" t="str">
            <v>†</v>
          </cell>
          <cell r="L119">
            <v>1.7270000000000001E-2</v>
          </cell>
          <cell r="M119" t="str">
            <v>Andamio metálico</v>
          </cell>
          <cell r="N119">
            <v>1</v>
          </cell>
          <cell r="O119">
            <v>0.1</v>
          </cell>
          <cell r="Y119">
            <v>1</v>
          </cell>
          <cell r="Z119">
            <v>0.11727000000000001</v>
          </cell>
          <cell r="AA119" t="str">
            <v>†</v>
          </cell>
          <cell r="AB119" t="str">
            <v>Panel galvalume cubierta e=0.40mm</v>
          </cell>
          <cell r="AC119">
            <v>8.6300000000000008</v>
          </cell>
          <cell r="AD119">
            <v>1.05</v>
          </cell>
          <cell r="AE119" t="str">
            <v>Remaches POP</v>
          </cell>
          <cell r="AF119">
            <v>0.05</v>
          </cell>
          <cell r="AG119">
            <v>4</v>
          </cell>
          <cell r="AH119" t="str">
            <v>Grapas pop</v>
          </cell>
          <cell r="AI119">
            <v>0.04</v>
          </cell>
          <cell r="AJ119">
            <v>6</v>
          </cell>
          <cell r="AU119" t="e">
            <v>#N/A</v>
          </cell>
          <cell r="AX119" t="e">
            <v>#N/A</v>
          </cell>
          <cell r="BF119" t="e">
            <v>#N/A</v>
          </cell>
          <cell r="BG119" t="str">
            <v>†</v>
          </cell>
          <cell r="BH119" t="str">
            <v>2 Ayudantes en general (E.O. E2)</v>
          </cell>
          <cell r="BI119">
            <v>3</v>
          </cell>
          <cell r="BJ119">
            <v>2.44</v>
          </cell>
          <cell r="BK119" t="str">
            <v>3 Albañil, pintor, fierrero (E.O. D2)</v>
          </cell>
          <cell r="BL119">
            <v>3</v>
          </cell>
          <cell r="BM119">
            <v>2.4700000000000002</v>
          </cell>
          <cell r="BN119" t="str">
            <v>4 Maestro de obra (E.O. C2)</v>
          </cell>
          <cell r="BO119">
            <v>1</v>
          </cell>
          <cell r="BP119">
            <v>2.54</v>
          </cell>
          <cell r="BZ119">
            <v>50</v>
          </cell>
          <cell r="CA119">
            <v>0.34539999999999998</v>
          </cell>
          <cell r="CB119" t="str">
            <v>†</v>
          </cell>
          <cell r="CC119" t="e">
            <v>#N/A</v>
          </cell>
          <cell r="CD119" t="e">
            <v>#N/A</v>
          </cell>
          <cell r="CE119" t="e">
            <v>#N/A</v>
          </cell>
          <cell r="CF119">
            <v>1</v>
          </cell>
          <cell r="CG119" t="e">
            <v>#N/A</v>
          </cell>
        </row>
        <row r="120">
          <cell r="G120">
            <v>119</v>
          </cell>
          <cell r="I120" t="str">
            <v>PASAMANO DE ALUMINIO</v>
          </cell>
          <cell r="J120" t="str">
            <v>M1</v>
          </cell>
          <cell r="K120" t="str">
            <v>†</v>
          </cell>
          <cell r="L120">
            <v>8.1833333333333341E-2</v>
          </cell>
          <cell r="Z120" t="e">
            <v>#VALUE!</v>
          </cell>
          <cell r="AA120" t="str">
            <v>†</v>
          </cell>
          <cell r="AB120" t="str">
            <v>Pasamano de aluminio</v>
          </cell>
          <cell r="AC120" t="e">
            <v>#N/A</v>
          </cell>
          <cell r="AD120">
            <v>1</v>
          </cell>
          <cell r="AF120" t="e">
            <v>#N/A</v>
          </cell>
          <cell r="AI120" t="e">
            <v>#N/A</v>
          </cell>
          <cell r="AL120" t="e">
            <v>#N/A</v>
          </cell>
          <cell r="AO120" t="e">
            <v>#N/A</v>
          </cell>
          <cell r="AR120" t="e">
            <v>#N/A</v>
          </cell>
          <cell r="AU120" t="e">
            <v>#N/A</v>
          </cell>
          <cell r="AX120" t="e">
            <v>#N/A</v>
          </cell>
          <cell r="BA120" t="e">
            <v>#N/A</v>
          </cell>
          <cell r="BF120" t="e">
            <v>#N/A</v>
          </cell>
          <cell r="BG120" t="str">
            <v>†</v>
          </cell>
          <cell r="BK120" t="str">
            <v>2 Ayudantes en general (E.O. E2)</v>
          </cell>
          <cell r="BL120">
            <v>1</v>
          </cell>
          <cell r="BM120">
            <v>2.44</v>
          </cell>
          <cell r="BN120" t="str">
            <v>3 Albañil, pintor, fierrero (E.O. D2)</v>
          </cell>
          <cell r="BO120">
            <v>1</v>
          </cell>
          <cell r="BP120">
            <v>2.4700000000000002</v>
          </cell>
          <cell r="BZ120">
            <v>3</v>
          </cell>
          <cell r="CA120">
            <v>1.6366666666666667</v>
          </cell>
          <cell r="CB120" t="str">
            <v>†</v>
          </cell>
          <cell r="CC120" t="e">
            <v>#N/A</v>
          </cell>
          <cell r="CD120" t="e">
            <v>#N/A</v>
          </cell>
          <cell r="CE120" t="e">
            <v>#N/A</v>
          </cell>
          <cell r="CF120">
            <v>1</v>
          </cell>
        </row>
        <row r="121">
          <cell r="G121">
            <v>120</v>
          </cell>
          <cell r="I121" t="str">
            <v>PASAMANOS TUBO REDOMDO 2" X 2mm</v>
          </cell>
          <cell r="J121" t="str">
            <v>M</v>
          </cell>
          <cell r="K121" t="str">
            <v>†</v>
          </cell>
          <cell r="L121">
            <v>1.6366666666666668E-2</v>
          </cell>
          <cell r="M121" t="str">
            <v>Soldadora</v>
          </cell>
          <cell r="N121">
            <v>1</v>
          </cell>
          <cell r="O121">
            <v>1</v>
          </cell>
          <cell r="Y121">
            <v>10</v>
          </cell>
          <cell r="Z121">
            <v>0.11636666666666667</v>
          </cell>
          <cell r="AA121" t="str">
            <v>†</v>
          </cell>
          <cell r="AC121" t="e">
            <v>#N/A</v>
          </cell>
          <cell r="AF121" t="e">
            <v>#N/A</v>
          </cell>
          <cell r="AI121" t="e">
            <v>#N/A</v>
          </cell>
          <cell r="AK121" t="str">
            <v>Pintura esmalte</v>
          </cell>
          <cell r="AL121">
            <v>2.81</v>
          </cell>
          <cell r="AM121">
            <v>0.1</v>
          </cell>
          <cell r="AN121" t="str">
            <v>Lija</v>
          </cell>
          <cell r="AO121">
            <v>0.57999999999999996</v>
          </cell>
          <cell r="AP121">
            <v>1</v>
          </cell>
          <cell r="AQ121" t="str">
            <v>Tubo galv. Poste 2"</v>
          </cell>
          <cell r="AR121">
            <v>74.13</v>
          </cell>
          <cell r="AS121">
            <v>0.2</v>
          </cell>
          <cell r="AU121" t="e">
            <v>#N/A</v>
          </cell>
          <cell r="AW121" t="str">
            <v>Electrodo</v>
          </cell>
          <cell r="AX121">
            <v>3.44</v>
          </cell>
          <cell r="AY121">
            <v>0.25</v>
          </cell>
          <cell r="BA121" t="e">
            <v>#N/A</v>
          </cell>
          <cell r="BF121" t="e">
            <v>#N/A</v>
          </cell>
          <cell r="BG121" t="str">
            <v>†</v>
          </cell>
          <cell r="BK121" t="str">
            <v>2 Ayudantes en general (E.O. E2)</v>
          </cell>
          <cell r="BL121">
            <v>1</v>
          </cell>
          <cell r="BM121">
            <v>2.44</v>
          </cell>
          <cell r="BN121" t="str">
            <v>3 Albañil, pintor, fierrero (E.O. D2)</v>
          </cell>
          <cell r="BO121">
            <v>1</v>
          </cell>
          <cell r="BP121">
            <v>2.4700000000000002</v>
          </cell>
          <cell r="BZ121">
            <v>15</v>
          </cell>
          <cell r="CA121">
            <v>0.32733333333333337</v>
          </cell>
          <cell r="CB121" t="str">
            <v>†</v>
          </cell>
          <cell r="CC121" t="e">
            <v>#N/A</v>
          </cell>
          <cell r="CD121" t="e">
            <v>#N/A</v>
          </cell>
          <cell r="CE121" t="e">
            <v>#N/A</v>
          </cell>
          <cell r="CF121">
            <v>1</v>
          </cell>
          <cell r="CG121" t="e">
            <v>#N/A</v>
          </cell>
        </row>
        <row r="122">
          <cell r="G122">
            <v>121</v>
          </cell>
          <cell r="I122" t="str">
            <v xml:space="preserve">PINTURA  DE CAUCHO </v>
          </cell>
          <cell r="J122" t="str">
            <v>M2</v>
          </cell>
          <cell r="K122" t="str">
            <v>†</v>
          </cell>
          <cell r="L122">
            <v>9.8200000000000023E-3</v>
          </cell>
          <cell r="Y122">
            <v>1</v>
          </cell>
          <cell r="Z122">
            <v>9.8200000000000023E-3</v>
          </cell>
          <cell r="AA122" t="str">
            <v>†</v>
          </cell>
          <cell r="AB122" t="str">
            <v>Pintura de caucho</v>
          </cell>
          <cell r="AC122">
            <v>11.64</v>
          </cell>
          <cell r="AD122">
            <v>0.08</v>
          </cell>
          <cell r="AE122" t="str">
            <v>Brochas</v>
          </cell>
          <cell r="AF122">
            <v>3.78</v>
          </cell>
          <cell r="AG122">
            <v>0.02</v>
          </cell>
          <cell r="AH122" t="str">
            <v>Albalux</v>
          </cell>
          <cell r="AI122">
            <v>0.17</v>
          </cell>
          <cell r="AJ122">
            <v>0.25</v>
          </cell>
          <cell r="AK122" t="str">
            <v>Cola blanca</v>
          </cell>
          <cell r="AL122">
            <v>5.24</v>
          </cell>
          <cell r="AM122">
            <v>0.01</v>
          </cell>
          <cell r="AU122" t="e">
            <v>#N/A</v>
          </cell>
          <cell r="AX122" t="e">
            <v>#N/A</v>
          </cell>
          <cell r="BA122" t="e">
            <v>#N/A</v>
          </cell>
          <cell r="BF122" t="e">
            <v>#N/A</v>
          </cell>
          <cell r="BG122" t="str">
            <v>†</v>
          </cell>
          <cell r="BK122" t="str">
            <v>2 Ayudantes en general (E.O. E2)</v>
          </cell>
          <cell r="BL122">
            <v>1</v>
          </cell>
          <cell r="BM122">
            <v>2.44</v>
          </cell>
          <cell r="BN122" t="str">
            <v>3 Albañil, pintor, fierrero (E.O. D2)</v>
          </cell>
          <cell r="BO122">
            <v>1</v>
          </cell>
          <cell r="BP122">
            <v>2.4700000000000002</v>
          </cell>
          <cell r="BZ122">
            <v>25</v>
          </cell>
          <cell r="CA122">
            <v>0.19640000000000002</v>
          </cell>
          <cell r="CB122" t="str">
            <v>†</v>
          </cell>
          <cell r="CC122" t="e">
            <v>#N/A</v>
          </cell>
          <cell r="CD122" t="e">
            <v>#N/A</v>
          </cell>
          <cell r="CE122" t="e">
            <v>#N/A</v>
          </cell>
          <cell r="CF122">
            <v>1</v>
          </cell>
          <cell r="CG122" t="e">
            <v>#N/A</v>
          </cell>
        </row>
        <row r="123">
          <cell r="G123">
            <v>122</v>
          </cell>
          <cell r="I123" t="str">
            <v xml:space="preserve">PINTURA  DE LATEX  </v>
          </cell>
          <cell r="J123" t="str">
            <v>M2</v>
          </cell>
          <cell r="K123" t="str">
            <v>†</v>
          </cell>
          <cell r="L123">
            <v>7.0142857142857151E-3</v>
          </cell>
          <cell r="M123" t="str">
            <v>Andamio metálico</v>
          </cell>
          <cell r="N123">
            <v>1</v>
          </cell>
          <cell r="O123">
            <v>0.1</v>
          </cell>
          <cell r="R123" t="e">
            <v>#N/A</v>
          </cell>
          <cell r="X123" t="e">
            <v>#N/A</v>
          </cell>
          <cell r="Z123" t="e">
            <v>#VALUE!</v>
          </cell>
          <cell r="AA123" t="str">
            <v>†</v>
          </cell>
          <cell r="AB123" t="str">
            <v>Albalux</v>
          </cell>
          <cell r="AC123">
            <v>0.17</v>
          </cell>
          <cell r="AD123">
            <v>0.03</v>
          </cell>
          <cell r="AE123" t="str">
            <v>Resina</v>
          </cell>
          <cell r="AF123">
            <v>15.42</v>
          </cell>
          <cell r="AG123">
            <v>0.02</v>
          </cell>
          <cell r="AH123" t="str">
            <v>Pintura de caucho</v>
          </cell>
          <cell r="AI123">
            <v>11.64</v>
          </cell>
          <cell r="AJ123">
            <v>7.0000000000000007E-2</v>
          </cell>
          <cell r="AK123" t="str">
            <v>Brochas</v>
          </cell>
          <cell r="AL123">
            <v>3.78</v>
          </cell>
          <cell r="AM123">
            <v>0.02</v>
          </cell>
          <cell r="AN123" t="str">
            <v>Lija</v>
          </cell>
          <cell r="AO123">
            <v>0.57999999999999996</v>
          </cell>
          <cell r="AP123">
            <v>0.04</v>
          </cell>
          <cell r="AQ123" t="str">
            <v>Agua</v>
          </cell>
          <cell r="AR123">
            <v>0.39</v>
          </cell>
          <cell r="AS123">
            <v>0.01</v>
          </cell>
          <cell r="AX123" t="e">
            <v>#N/A</v>
          </cell>
          <cell r="BA123" t="e">
            <v>#N/A</v>
          </cell>
          <cell r="BF123" t="e">
            <v>#N/A</v>
          </cell>
          <cell r="BG123" t="str">
            <v>†</v>
          </cell>
          <cell r="BH123" t="str">
            <v>2 Ayudantes en general (E.O. E2)</v>
          </cell>
          <cell r="BI123">
            <v>1</v>
          </cell>
          <cell r="BJ123">
            <v>2.44</v>
          </cell>
          <cell r="BK123" t="str">
            <v>3 Albañil, pintor, fierrero (E.O. D2)</v>
          </cell>
          <cell r="BL123">
            <v>1</v>
          </cell>
          <cell r="BM123">
            <v>2.4700000000000002</v>
          </cell>
          <cell r="BZ123">
            <v>35</v>
          </cell>
          <cell r="CA123">
            <v>0.14028571428571429</v>
          </cell>
          <cell r="CB123" t="str">
            <v>†</v>
          </cell>
          <cell r="CC123" t="e">
            <v>#N/A</v>
          </cell>
          <cell r="CD123" t="e">
            <v>#N/A</v>
          </cell>
          <cell r="CE123" t="e">
            <v>#N/A</v>
          </cell>
          <cell r="CF123">
            <v>1</v>
          </cell>
          <cell r="CG123" t="e">
            <v>#N/A</v>
          </cell>
        </row>
        <row r="124">
          <cell r="G124">
            <v>123</v>
          </cell>
          <cell r="I124" t="str">
            <v>PINTURA ESMALTE</v>
          </cell>
          <cell r="J124" t="str">
            <v>M2</v>
          </cell>
          <cell r="K124" t="str">
            <v>†</v>
          </cell>
          <cell r="L124">
            <v>1.115909090909091E-2</v>
          </cell>
          <cell r="Z124" t="e">
            <v>#VALUE!</v>
          </cell>
          <cell r="AA124" t="str">
            <v>†</v>
          </cell>
          <cell r="AC124" t="e">
            <v>#N/A</v>
          </cell>
          <cell r="AF124" t="e">
            <v>#N/A</v>
          </cell>
          <cell r="AI124" t="e">
            <v>#N/A</v>
          </cell>
          <cell r="AL124" t="e">
            <v>#N/A</v>
          </cell>
          <cell r="AN124" t="str">
            <v>Pintura esmalte</v>
          </cell>
          <cell r="AO124">
            <v>2.81</v>
          </cell>
          <cell r="AP124">
            <v>0.04</v>
          </cell>
          <cell r="AQ124" t="str">
            <v>Brochas</v>
          </cell>
          <cell r="AR124">
            <v>3.78</v>
          </cell>
          <cell r="AS124">
            <v>0.02</v>
          </cell>
          <cell r="AT124" t="str">
            <v>Albalux</v>
          </cell>
          <cell r="AU124">
            <v>0.17</v>
          </cell>
          <cell r="AV124">
            <v>0.25</v>
          </cell>
          <cell r="AW124" t="str">
            <v>Cola blanca</v>
          </cell>
          <cell r="AX124">
            <v>5.24</v>
          </cell>
          <cell r="AY124">
            <v>0.01</v>
          </cell>
          <cell r="BA124" t="e">
            <v>#N/A</v>
          </cell>
          <cell r="BF124" t="e">
            <v>#N/A</v>
          </cell>
          <cell r="BG124" t="str">
            <v>†</v>
          </cell>
          <cell r="BK124" t="str">
            <v>2 Ayudantes en general (E.O. E2)</v>
          </cell>
          <cell r="BL124">
            <v>1</v>
          </cell>
          <cell r="BM124">
            <v>2.44</v>
          </cell>
          <cell r="BN124" t="str">
            <v>3 Albañil, pintor, fierrero (E.O. D2)</v>
          </cell>
          <cell r="BO124">
            <v>1</v>
          </cell>
          <cell r="BP124">
            <v>2.4700000000000002</v>
          </cell>
          <cell r="BZ124">
            <v>22</v>
          </cell>
          <cell r="CA124">
            <v>0.22318181818181818</v>
          </cell>
          <cell r="CB124" t="str">
            <v>†</v>
          </cell>
          <cell r="CC124" t="e">
            <v>#N/A</v>
          </cell>
          <cell r="CD124" t="e">
            <v>#N/A</v>
          </cell>
          <cell r="CE124" t="e">
            <v>#N/A</v>
          </cell>
          <cell r="CF124">
            <v>1</v>
          </cell>
          <cell r="CG124" t="e">
            <v>#N/A</v>
          </cell>
        </row>
        <row r="125">
          <cell r="G125">
            <v>124</v>
          </cell>
          <cell r="I125" t="str">
            <v xml:space="preserve">PINTURA EXTERIOR EN CUBIERTA </v>
          </cell>
          <cell r="J125" t="str">
            <v>M2</v>
          </cell>
          <cell r="K125" t="str">
            <v>†</v>
          </cell>
          <cell r="L125">
            <v>1.2275000000000001E-2</v>
          </cell>
          <cell r="Z125" t="e">
            <v>#VALUE!</v>
          </cell>
          <cell r="AA125" t="str">
            <v>†</v>
          </cell>
          <cell r="AC125" t="e">
            <v>#N/A</v>
          </cell>
          <cell r="AF125" t="e">
            <v>#N/A</v>
          </cell>
          <cell r="AI125" t="e">
            <v>#N/A</v>
          </cell>
          <cell r="AL125" t="e">
            <v>#N/A</v>
          </cell>
          <cell r="AN125" t="str">
            <v>Pintura de cubierta</v>
          </cell>
          <cell r="AO125">
            <v>14.36</v>
          </cell>
          <cell r="AP125">
            <v>0.06</v>
          </cell>
          <cell r="AQ125" t="str">
            <v>Brochas</v>
          </cell>
          <cell r="AR125">
            <v>3.78</v>
          </cell>
          <cell r="AS125">
            <v>0.02</v>
          </cell>
          <cell r="AT125" t="str">
            <v>Albalux</v>
          </cell>
          <cell r="AU125">
            <v>0.17</v>
          </cell>
          <cell r="AV125">
            <v>0.25</v>
          </cell>
          <cell r="AW125" t="str">
            <v>Cola blanca</v>
          </cell>
          <cell r="AX125">
            <v>5.24</v>
          </cell>
          <cell r="AY125">
            <v>0.01</v>
          </cell>
          <cell r="BA125" t="e">
            <v>#N/A</v>
          </cell>
          <cell r="BF125" t="e">
            <v>#N/A</v>
          </cell>
          <cell r="BG125" t="str">
            <v>†</v>
          </cell>
          <cell r="BK125" t="str">
            <v>2 Ayudantes en general (E.O. E2)</v>
          </cell>
          <cell r="BL125">
            <v>1</v>
          </cell>
          <cell r="BM125">
            <v>2.44</v>
          </cell>
          <cell r="BN125" t="str">
            <v>3 Albañil, pintor, fierrero (E.O. D2)</v>
          </cell>
          <cell r="BO125">
            <v>1</v>
          </cell>
          <cell r="BP125">
            <v>2.4700000000000002</v>
          </cell>
          <cell r="BZ125">
            <v>20</v>
          </cell>
          <cell r="CA125">
            <v>0.2455</v>
          </cell>
          <cell r="CB125" t="str">
            <v>†</v>
          </cell>
          <cell r="CC125" t="e">
            <v>#N/A</v>
          </cell>
          <cell r="CD125" t="e">
            <v>#N/A</v>
          </cell>
          <cell r="CE125" t="e">
            <v>#N/A</v>
          </cell>
          <cell r="CF125">
            <v>1</v>
          </cell>
          <cell r="CG125" t="e">
            <v>#N/A</v>
          </cell>
        </row>
        <row r="126">
          <cell r="G126">
            <v>125</v>
          </cell>
          <cell r="I126" t="str">
            <v xml:space="preserve">PINTURA INTERIOR EN CUBIERTA </v>
          </cell>
          <cell r="J126" t="str">
            <v>M2</v>
          </cell>
          <cell r="K126" t="str">
            <v>†</v>
          </cell>
          <cell r="L126">
            <v>9.8200000000000023E-3</v>
          </cell>
          <cell r="Z126" t="e">
            <v>#VALUE!</v>
          </cell>
          <cell r="AA126" t="str">
            <v>†</v>
          </cell>
          <cell r="AC126" t="e">
            <v>#N/A</v>
          </cell>
          <cell r="AF126" t="e">
            <v>#N/A</v>
          </cell>
          <cell r="AI126" t="e">
            <v>#N/A</v>
          </cell>
          <cell r="AL126" t="e">
            <v>#N/A</v>
          </cell>
          <cell r="AN126" t="str">
            <v>Resina</v>
          </cell>
          <cell r="AO126">
            <v>15.42</v>
          </cell>
          <cell r="AP126">
            <v>0.02</v>
          </cell>
          <cell r="AQ126" t="str">
            <v>Brochas</v>
          </cell>
          <cell r="AR126">
            <v>3.78</v>
          </cell>
          <cell r="AS126">
            <v>0.02</v>
          </cell>
          <cell r="AT126" t="str">
            <v>Albalux</v>
          </cell>
          <cell r="AU126">
            <v>0.17</v>
          </cell>
          <cell r="AV126">
            <v>0.25</v>
          </cell>
          <cell r="AW126" t="str">
            <v>Cola blanca</v>
          </cell>
          <cell r="AX126">
            <v>5.24</v>
          </cell>
          <cell r="AY126">
            <v>0.01</v>
          </cell>
          <cell r="BA126" t="e">
            <v>#N/A</v>
          </cell>
          <cell r="BF126" t="e">
            <v>#N/A</v>
          </cell>
          <cell r="BG126" t="str">
            <v>†</v>
          </cell>
          <cell r="BK126" t="str">
            <v>2 Ayudantes en general (E.O. E2)</v>
          </cell>
          <cell r="BL126">
            <v>1</v>
          </cell>
          <cell r="BM126">
            <v>2.44</v>
          </cell>
          <cell r="BN126" t="str">
            <v>3 Albañil, pintor, fierrero (E.O. D2)</v>
          </cell>
          <cell r="BO126">
            <v>1</v>
          </cell>
          <cell r="BP126">
            <v>2.4700000000000002</v>
          </cell>
          <cell r="BZ126">
            <v>25</v>
          </cell>
          <cell r="CA126">
            <v>0.19640000000000002</v>
          </cell>
          <cell r="CB126" t="str">
            <v>†</v>
          </cell>
          <cell r="CC126" t="e">
            <v>#N/A</v>
          </cell>
          <cell r="CD126" t="e">
            <v>#N/A</v>
          </cell>
          <cell r="CE126" t="e">
            <v>#N/A</v>
          </cell>
          <cell r="CF126">
            <v>1</v>
          </cell>
          <cell r="CG126" t="e">
            <v>#N/A</v>
          </cell>
        </row>
        <row r="127">
          <cell r="G127">
            <v>126</v>
          </cell>
          <cell r="I127" t="str">
            <v>PINTURA LATEX VINIL ACRILICO</v>
          </cell>
          <cell r="J127" t="str">
            <v>M2</v>
          </cell>
          <cell r="K127" t="str">
            <v>†</v>
          </cell>
          <cell r="L127">
            <v>1.2275000000000001E-2</v>
          </cell>
          <cell r="O127" t="e">
            <v>#N/A</v>
          </cell>
          <cell r="R127" t="e">
            <v>#N/A</v>
          </cell>
          <cell r="X127" t="e">
            <v>#N/A</v>
          </cell>
          <cell r="Z127" t="e">
            <v>#VALUE!</v>
          </cell>
          <cell r="AA127" t="str">
            <v>†</v>
          </cell>
          <cell r="AC127" t="e">
            <v>#N/A</v>
          </cell>
          <cell r="AF127" t="e">
            <v>#N/A</v>
          </cell>
          <cell r="AH127" t="str">
            <v>Resina</v>
          </cell>
          <cell r="AI127">
            <v>15.42</v>
          </cell>
          <cell r="AJ127">
            <v>0.04</v>
          </cell>
          <cell r="AK127" t="str">
            <v>Carbonato de Calcio tipo A</v>
          </cell>
          <cell r="AL127">
            <v>0.57999999999999996</v>
          </cell>
          <cell r="AM127">
            <v>0.4</v>
          </cell>
          <cell r="AN127" t="str">
            <v>Pintura latex Vinyl Acrilico</v>
          </cell>
          <cell r="AO127">
            <v>17.46</v>
          </cell>
          <cell r="AP127">
            <v>0.08</v>
          </cell>
          <cell r="AQ127" t="str">
            <v>Brochas</v>
          </cell>
          <cell r="AR127">
            <v>3.78</v>
          </cell>
          <cell r="AS127">
            <v>0.02</v>
          </cell>
          <cell r="AT127" t="str">
            <v>Lija</v>
          </cell>
          <cell r="AU127">
            <v>0.57999999999999996</v>
          </cell>
          <cell r="AV127">
            <v>0.04</v>
          </cell>
          <cell r="AX127" t="e">
            <v>#N/A</v>
          </cell>
          <cell r="BA127" t="e">
            <v>#N/A</v>
          </cell>
          <cell r="BF127" t="e">
            <v>#N/A</v>
          </cell>
          <cell r="BG127" t="str">
            <v>†</v>
          </cell>
          <cell r="BK127" t="str">
            <v>2 Ayudantes en general (E.O. E2)</v>
          </cell>
          <cell r="BL127">
            <v>1</v>
          </cell>
          <cell r="BM127">
            <v>2.44</v>
          </cell>
          <cell r="BN127" t="str">
            <v>3 Albañil, pintor, fierrero (E.O. D2)</v>
          </cell>
          <cell r="BO127">
            <v>1</v>
          </cell>
          <cell r="BP127">
            <v>2.4700000000000002</v>
          </cell>
          <cell r="BZ127">
            <v>20</v>
          </cell>
          <cell r="CA127">
            <v>0.2455</v>
          </cell>
          <cell r="CB127" t="str">
            <v>†</v>
          </cell>
          <cell r="CC127" t="e">
            <v>#N/A</v>
          </cell>
          <cell r="CD127" t="e">
            <v>#N/A</v>
          </cell>
          <cell r="CE127" t="e">
            <v>#N/A</v>
          </cell>
          <cell r="CF127">
            <v>1</v>
          </cell>
          <cell r="CG127" t="e">
            <v>#N/A</v>
          </cell>
        </row>
        <row r="128">
          <cell r="G128">
            <v>127</v>
          </cell>
          <cell r="I128" t="str">
            <v>PISO DE MEDIA DUELA DE EUCALIPTO;INC PULIDO</v>
          </cell>
          <cell r="J128" t="str">
            <v>M2</v>
          </cell>
          <cell r="K128" t="str">
            <v>†</v>
          </cell>
          <cell r="L128">
            <v>1.6366666666666668E-2</v>
          </cell>
          <cell r="M128" t="str">
            <v>Pulidora</v>
          </cell>
          <cell r="N128">
            <v>1</v>
          </cell>
          <cell r="O128">
            <v>1</v>
          </cell>
          <cell r="Y128">
            <v>9</v>
          </cell>
          <cell r="Z128">
            <v>0.12747777777777777</v>
          </cell>
          <cell r="AA128" t="str">
            <v>†</v>
          </cell>
          <cell r="AC128" t="e">
            <v>#N/A</v>
          </cell>
          <cell r="AF128" t="e">
            <v>#N/A</v>
          </cell>
          <cell r="AI128" t="e">
            <v>#N/A</v>
          </cell>
          <cell r="AK128" t="str">
            <v>Lija</v>
          </cell>
          <cell r="AL128">
            <v>0.57999999999999996</v>
          </cell>
          <cell r="AM128">
            <v>0.4</v>
          </cell>
          <cell r="AN128" t="str">
            <v>Cera</v>
          </cell>
          <cell r="AO128">
            <v>1.1599999999999999</v>
          </cell>
          <cell r="AP128">
            <v>0.05</v>
          </cell>
          <cell r="AQ128" t="str">
            <v>Alfajias</v>
          </cell>
          <cell r="AR128">
            <v>0.78</v>
          </cell>
          <cell r="AS128">
            <v>3</v>
          </cell>
          <cell r="AT128" t="str">
            <v>Clavos</v>
          </cell>
          <cell r="AU128">
            <v>0.97</v>
          </cell>
          <cell r="AV128">
            <v>0.2</v>
          </cell>
          <cell r="AW128" t="str">
            <v>Clavos de acero</v>
          </cell>
          <cell r="AX128">
            <v>0.01</v>
          </cell>
          <cell r="AY128">
            <v>4</v>
          </cell>
          <cell r="AZ128" t="str">
            <v>Media duela</v>
          </cell>
          <cell r="BA128">
            <v>1.1599999999999999</v>
          </cell>
          <cell r="BB128">
            <v>9</v>
          </cell>
          <cell r="BF128" t="e">
            <v>#N/A</v>
          </cell>
          <cell r="BG128" t="str">
            <v>†</v>
          </cell>
          <cell r="BK128" t="str">
            <v>2 Ayudantes en general (E.O. E2)</v>
          </cell>
          <cell r="BL128">
            <v>1</v>
          </cell>
          <cell r="BM128">
            <v>2.44</v>
          </cell>
          <cell r="BN128" t="str">
            <v>3 Albañil, pintor, fierrero (E.O. D2)</v>
          </cell>
          <cell r="BO128">
            <v>1</v>
          </cell>
          <cell r="BP128">
            <v>2.4700000000000002</v>
          </cell>
          <cell r="BZ128">
            <v>15</v>
          </cell>
          <cell r="CA128">
            <v>0.32733333333333337</v>
          </cell>
          <cell r="CB128" t="str">
            <v>†</v>
          </cell>
          <cell r="CC128" t="e">
            <v>#N/A</v>
          </cell>
          <cell r="CD128" t="e">
            <v>#N/A</v>
          </cell>
          <cell r="CE128" t="e">
            <v>#N/A</v>
          </cell>
          <cell r="CF128">
            <v>1</v>
          </cell>
          <cell r="CG128" t="e">
            <v>#N/A</v>
          </cell>
        </row>
        <row r="129">
          <cell r="G129">
            <v>128</v>
          </cell>
          <cell r="I129" t="str">
            <v>PIZARRON</v>
          </cell>
          <cell r="J129" t="str">
            <v>U</v>
          </cell>
          <cell r="K129" t="str">
            <v>†</v>
          </cell>
          <cell r="L129">
            <v>0.27277777777777779</v>
          </cell>
          <cell r="Z129" t="e">
            <v>#VALUE!</v>
          </cell>
          <cell r="AA129" t="str">
            <v>†</v>
          </cell>
          <cell r="AB129" t="str">
            <v>Triplex 9 MM</v>
          </cell>
          <cell r="AC129" t="e">
            <v>#N/A</v>
          </cell>
          <cell r="AD129">
            <v>4.32</v>
          </cell>
          <cell r="AE129" t="str">
            <v>Listones de laurel</v>
          </cell>
          <cell r="AF129">
            <v>0.68</v>
          </cell>
          <cell r="AG129">
            <v>20.5</v>
          </cell>
          <cell r="AH129" t="str">
            <v>Tapamarco</v>
          </cell>
          <cell r="AI129">
            <v>0.78</v>
          </cell>
          <cell r="AJ129">
            <v>9.6</v>
          </cell>
          <cell r="AK129" t="str">
            <v>Pintura de pizarrón</v>
          </cell>
          <cell r="AL129">
            <v>14.07</v>
          </cell>
          <cell r="AM129">
            <v>0.2</v>
          </cell>
          <cell r="AN129" t="str">
            <v>Cola blanca</v>
          </cell>
          <cell r="AO129">
            <v>5.24</v>
          </cell>
          <cell r="AP129">
            <v>0.5</v>
          </cell>
          <cell r="AQ129" t="str">
            <v>Clavos</v>
          </cell>
          <cell r="AR129">
            <v>0.97</v>
          </cell>
          <cell r="AS129">
            <v>0.1</v>
          </cell>
          <cell r="AU129" t="e">
            <v>#N/A</v>
          </cell>
          <cell r="AX129" t="e">
            <v>#N/A</v>
          </cell>
          <cell r="BA129" t="e">
            <v>#N/A</v>
          </cell>
          <cell r="BF129" t="e">
            <v>#N/A</v>
          </cell>
          <cell r="BG129" t="str">
            <v>†</v>
          </cell>
          <cell r="BK129" t="str">
            <v>2 Ayudantes en general (E.O. E2)</v>
          </cell>
          <cell r="BL129">
            <v>1</v>
          </cell>
          <cell r="BM129">
            <v>2.44</v>
          </cell>
          <cell r="BN129" t="str">
            <v>3 Albañil, pintor, fierrero (E.O. D2)</v>
          </cell>
          <cell r="BO129">
            <v>1</v>
          </cell>
          <cell r="BP129">
            <v>2.4700000000000002</v>
          </cell>
          <cell r="BZ129">
            <v>0.9</v>
          </cell>
          <cell r="CA129">
            <v>5.4555555555555557</v>
          </cell>
          <cell r="CB129" t="str">
            <v>†</v>
          </cell>
          <cell r="CC129" t="e">
            <v>#N/A</v>
          </cell>
          <cell r="CD129" t="e">
            <v>#N/A</v>
          </cell>
          <cell r="CE129" t="e">
            <v>#N/A</v>
          </cell>
          <cell r="CF129">
            <v>1</v>
          </cell>
          <cell r="CG129" t="e">
            <v>#N/A</v>
          </cell>
        </row>
        <row r="130">
          <cell r="G130">
            <v>129</v>
          </cell>
          <cell r="I130" t="str">
            <v>PROTECCION CON PERFILES Y PLATINA PARA VENTANAS</v>
          </cell>
          <cell r="J130" t="str">
            <v>M2</v>
          </cell>
          <cell r="K130" t="str">
            <v>†</v>
          </cell>
          <cell r="L130">
            <v>4.9800000000000011E-2</v>
          </cell>
          <cell r="M130" t="str">
            <v>Soldadora</v>
          </cell>
          <cell r="N130">
            <v>1</v>
          </cell>
          <cell r="O130">
            <v>1</v>
          </cell>
          <cell r="R130" t="e">
            <v>#N/A</v>
          </cell>
          <cell r="X130" t="e">
            <v>#N/A</v>
          </cell>
          <cell r="Y130">
            <v>6.5</v>
          </cell>
          <cell r="Z130" t="e">
            <v>#N/A</v>
          </cell>
          <cell r="AA130" t="str">
            <v>†</v>
          </cell>
          <cell r="AC130" t="e">
            <v>#N/A</v>
          </cell>
          <cell r="AF130" t="e">
            <v>#N/A</v>
          </cell>
          <cell r="AH130" t="str">
            <v>Pintura anticorrosiva</v>
          </cell>
          <cell r="AI130">
            <v>3.01</v>
          </cell>
          <cell r="AJ130">
            <v>0.12</v>
          </cell>
          <cell r="AK130" t="str">
            <v>Pintura esmalte</v>
          </cell>
          <cell r="AL130">
            <v>2.81</v>
          </cell>
          <cell r="AM130">
            <v>0.12</v>
          </cell>
          <cell r="AN130" t="str">
            <v>Lija</v>
          </cell>
          <cell r="AO130">
            <v>0.57999999999999996</v>
          </cell>
          <cell r="AP130">
            <v>1</v>
          </cell>
          <cell r="AQ130" t="str">
            <v>Angulo 3/4" x 1/8"</v>
          </cell>
          <cell r="AR130">
            <v>0.87</v>
          </cell>
          <cell r="AS130">
            <v>4.0999999999999996</v>
          </cell>
          <cell r="AT130" t="str">
            <v>Platina 1/2" x 1/8"</v>
          </cell>
          <cell r="AU130" t="e">
            <v>#N/A</v>
          </cell>
          <cell r="AV130">
            <v>16</v>
          </cell>
          <cell r="AW130" t="str">
            <v>Electrodo</v>
          </cell>
          <cell r="AX130">
            <v>3.44</v>
          </cell>
          <cell r="AY130">
            <v>0.5</v>
          </cell>
          <cell r="BA130" t="e">
            <v>#N/A</v>
          </cell>
          <cell r="BF130" t="e">
            <v>#N/A</v>
          </cell>
          <cell r="BG130" t="str">
            <v>†</v>
          </cell>
          <cell r="BK130" t="str">
            <v>2 Ayudantes en general (E.O. E2)</v>
          </cell>
          <cell r="BL130">
            <v>1</v>
          </cell>
          <cell r="BM130">
            <v>2.44</v>
          </cell>
          <cell r="BN130" t="str">
            <v>4 Maestro de obra (E.O. C2)</v>
          </cell>
          <cell r="BO130">
            <v>1</v>
          </cell>
          <cell r="BP130">
            <v>2.54</v>
          </cell>
          <cell r="BZ130">
            <v>5</v>
          </cell>
          <cell r="CA130">
            <v>0.99600000000000011</v>
          </cell>
          <cell r="CB130" t="str">
            <v>†</v>
          </cell>
          <cell r="CC130" t="e">
            <v>#N/A</v>
          </cell>
          <cell r="CD130" t="e">
            <v>#N/A</v>
          </cell>
          <cell r="CE130" t="e">
            <v>#N/A</v>
          </cell>
          <cell r="CF130">
            <v>1</v>
          </cell>
          <cell r="CG130" t="e">
            <v>#N/A</v>
          </cell>
        </row>
        <row r="131">
          <cell r="G131">
            <v>130</v>
          </cell>
          <cell r="I131" t="str">
            <v>PROVISION Y COLOCACION VIDRIO CLARO e=4 MM</v>
          </cell>
          <cell r="J131" t="str">
            <v>M2</v>
          </cell>
          <cell r="K131" t="str">
            <v>†</v>
          </cell>
          <cell r="L131">
            <v>9.8200000000000023E-3</v>
          </cell>
          <cell r="Z131" t="e">
            <v>#VALUE!</v>
          </cell>
          <cell r="AA131" t="str">
            <v>†</v>
          </cell>
          <cell r="AC131" t="e">
            <v>#N/A</v>
          </cell>
          <cell r="AF131" t="e">
            <v>#N/A</v>
          </cell>
          <cell r="AI131" t="e">
            <v>#N/A</v>
          </cell>
          <cell r="AK131" t="str">
            <v xml:space="preserve">Vidrio 4 MM </v>
          </cell>
          <cell r="AL131" t="e">
            <v>#N/A</v>
          </cell>
          <cell r="AM131">
            <v>1.1000000000000001</v>
          </cell>
          <cell r="AN131" t="str">
            <v>Masilla</v>
          </cell>
          <cell r="AO131">
            <v>0.78</v>
          </cell>
          <cell r="AP131">
            <v>0.75</v>
          </cell>
          <cell r="AR131" t="e">
            <v>#N/A</v>
          </cell>
          <cell r="AU131" t="e">
            <v>#N/A</v>
          </cell>
          <cell r="AX131" t="e">
            <v>#N/A</v>
          </cell>
          <cell r="BA131" t="e">
            <v>#N/A</v>
          </cell>
          <cell r="BF131" t="e">
            <v>#N/A</v>
          </cell>
          <cell r="BG131" t="str">
            <v>†</v>
          </cell>
          <cell r="BK131" t="str">
            <v>2 Ayudantes en general (E.O. E2)</v>
          </cell>
          <cell r="BL131">
            <v>1</v>
          </cell>
          <cell r="BM131">
            <v>2.44</v>
          </cell>
          <cell r="BN131" t="str">
            <v>3 Albañil, pintor, fierrero (E.O. D2)</v>
          </cell>
          <cell r="BO131">
            <v>1</v>
          </cell>
          <cell r="BP131">
            <v>2.4700000000000002</v>
          </cell>
          <cell r="BZ131">
            <v>25</v>
          </cell>
          <cell r="CA131">
            <v>0.19640000000000002</v>
          </cell>
          <cell r="CB131" t="str">
            <v>†</v>
          </cell>
          <cell r="CC131" t="e">
            <v>#N/A</v>
          </cell>
          <cell r="CD131" t="e">
            <v>#N/A</v>
          </cell>
          <cell r="CE131" t="e">
            <v>#N/A</v>
          </cell>
          <cell r="CF131">
            <v>1</v>
          </cell>
          <cell r="CG131" t="e">
            <v>#N/A</v>
          </cell>
        </row>
        <row r="132">
          <cell r="G132">
            <v>131</v>
          </cell>
          <cell r="I132" t="str">
            <v>PUERTA DE TOL</v>
          </cell>
          <cell r="J132" t="str">
            <v>U</v>
          </cell>
          <cell r="K132" t="str">
            <v>†</v>
          </cell>
          <cell r="L132" t="e">
            <v>#N/A</v>
          </cell>
          <cell r="M132" t="str">
            <v>Soldadora</v>
          </cell>
          <cell r="N132">
            <v>1</v>
          </cell>
          <cell r="O132">
            <v>1</v>
          </cell>
          <cell r="P132" t="str">
            <v>Equipo de pintura (soplete , compresor)</v>
          </cell>
          <cell r="Q132">
            <v>1</v>
          </cell>
          <cell r="R132">
            <v>1</v>
          </cell>
          <cell r="V132" t="str">
            <v>Dobladora</v>
          </cell>
          <cell r="W132">
            <v>1</v>
          </cell>
          <cell r="X132" t="e">
            <v>#N/A</v>
          </cell>
          <cell r="Z132" t="e">
            <v>#VALUE!</v>
          </cell>
          <cell r="AA132" t="str">
            <v>†</v>
          </cell>
          <cell r="AC132" t="e">
            <v>#N/A</v>
          </cell>
          <cell r="AF132" t="e">
            <v>#N/A</v>
          </cell>
          <cell r="AI132" t="e">
            <v>#N/A</v>
          </cell>
          <cell r="AK132" t="str">
            <v xml:space="preserve">Cerradura </v>
          </cell>
          <cell r="AL132">
            <v>7.76</v>
          </cell>
          <cell r="AM132">
            <v>1</v>
          </cell>
          <cell r="AN132" t="str">
            <v>Puerta metálica</v>
          </cell>
          <cell r="AO132">
            <v>174.6</v>
          </cell>
          <cell r="AP132">
            <v>1</v>
          </cell>
          <cell r="AR132" t="e">
            <v>#N/A</v>
          </cell>
          <cell r="AU132" t="e">
            <v>#N/A</v>
          </cell>
          <cell r="AX132" t="e">
            <v>#N/A</v>
          </cell>
          <cell r="BA132" t="e">
            <v>#N/A</v>
          </cell>
          <cell r="BF132" t="e">
            <v>#N/A</v>
          </cell>
          <cell r="BG132" t="str">
            <v>†</v>
          </cell>
          <cell r="BK132" t="str">
            <v>2 Ayudantes en general (E.O. E2)</v>
          </cell>
          <cell r="BL132">
            <v>1</v>
          </cell>
          <cell r="BM132">
            <v>2.44</v>
          </cell>
          <cell r="BN132" t="str">
            <v>3 Albañil, pintor, fierrero (E.O. D2)</v>
          </cell>
          <cell r="BO132">
            <v>1</v>
          </cell>
          <cell r="BP132">
            <v>2.4700000000000002</v>
          </cell>
          <cell r="BS132" t="e">
            <v>#N/A</v>
          </cell>
          <cell r="BZ132">
            <v>2</v>
          </cell>
          <cell r="CA132" t="e">
            <v>#N/A</v>
          </cell>
          <cell r="CB132" t="str">
            <v>†</v>
          </cell>
          <cell r="CC132" t="e">
            <v>#N/A</v>
          </cell>
          <cell r="CD132" t="e">
            <v>#N/A</v>
          </cell>
          <cell r="CE132" t="e">
            <v>#N/A</v>
          </cell>
          <cell r="CF132">
            <v>1</v>
          </cell>
          <cell r="CG132" t="e">
            <v>#N/A</v>
          </cell>
        </row>
        <row r="133">
          <cell r="G133">
            <v>132</v>
          </cell>
          <cell r="I133" t="str">
            <v>PUERTAS DE ALUMINIO NATURAL Y VIDRIO CLARO DE 6MM</v>
          </cell>
          <cell r="J133" t="str">
            <v>M2</v>
          </cell>
          <cell r="K133" t="str">
            <v>†</v>
          </cell>
          <cell r="L133">
            <v>0.12275000000000001</v>
          </cell>
          <cell r="Y133">
            <v>1</v>
          </cell>
          <cell r="Z133">
            <v>0.12275000000000001</v>
          </cell>
          <cell r="AA133" t="str">
            <v>†</v>
          </cell>
          <cell r="AB133" t="str">
            <v>Tubo marco 3x1</v>
          </cell>
          <cell r="AC133">
            <v>19.399999999999999</v>
          </cell>
          <cell r="AD133">
            <v>0.4</v>
          </cell>
          <cell r="AE133" t="str">
            <v>Perfil bordo alum.</v>
          </cell>
          <cell r="AF133">
            <v>1.46</v>
          </cell>
          <cell r="AG133">
            <v>0.4</v>
          </cell>
          <cell r="AH133" t="str">
            <v>Tubo de hoja 3 x 1</v>
          </cell>
          <cell r="AI133">
            <v>19.399999999999999</v>
          </cell>
          <cell r="AJ133">
            <v>0.4</v>
          </cell>
          <cell r="AK133" t="str">
            <v>Chapa llave - llave</v>
          </cell>
          <cell r="AL133">
            <v>9.6999999999999993</v>
          </cell>
          <cell r="AM133">
            <v>1</v>
          </cell>
          <cell r="AN133" t="str">
            <v>Tubo chapa 18 24</v>
          </cell>
          <cell r="AO133">
            <v>1.94</v>
          </cell>
          <cell r="AP133">
            <v>0.3</v>
          </cell>
          <cell r="AQ133" t="str">
            <v>Caucho empaque</v>
          </cell>
          <cell r="AR133">
            <v>0.28999999999999998</v>
          </cell>
          <cell r="AS133">
            <v>2.5</v>
          </cell>
          <cell r="AT133" t="str">
            <v>Bisagras de aluminio</v>
          </cell>
          <cell r="AU133">
            <v>2.4300000000000002</v>
          </cell>
          <cell r="AV133">
            <v>2</v>
          </cell>
          <cell r="AW133" t="str">
            <v>Lamina 1424</v>
          </cell>
          <cell r="AX133">
            <v>11.64</v>
          </cell>
          <cell r="AY133">
            <v>0.6</v>
          </cell>
          <cell r="AZ133" t="str">
            <v>tornillos 3x10</v>
          </cell>
          <cell r="BA133" t="e">
            <v>#N/A</v>
          </cell>
          <cell r="BB133">
            <v>4</v>
          </cell>
          <cell r="BC133" t="str">
            <v xml:space="preserve">taco fisher </v>
          </cell>
          <cell r="BD133">
            <v>0.05</v>
          </cell>
          <cell r="BE133">
            <v>4</v>
          </cell>
          <cell r="BF133" t="e">
            <v>#N/A</v>
          </cell>
          <cell r="BG133" t="str">
            <v>†</v>
          </cell>
          <cell r="BH133" t="str">
            <v>2 Ayudantes en general (E.O. E2)</v>
          </cell>
          <cell r="BI133">
            <v>1</v>
          </cell>
          <cell r="BJ133">
            <v>2.44</v>
          </cell>
          <cell r="BK133" t="str">
            <v>3 Albañil, pintor, fierrero (E.O. D2)</v>
          </cell>
          <cell r="BL133">
            <v>1</v>
          </cell>
          <cell r="BM133">
            <v>2.4700000000000002</v>
          </cell>
          <cell r="BZ133">
            <v>2</v>
          </cell>
          <cell r="CA133">
            <v>2.4550000000000001</v>
          </cell>
          <cell r="CB133" t="str">
            <v>†</v>
          </cell>
          <cell r="CC133" t="e">
            <v>#N/A</v>
          </cell>
          <cell r="CD133" t="e">
            <v>#N/A</v>
          </cell>
          <cell r="CE133" t="e">
            <v>#N/A</v>
          </cell>
          <cell r="CF133">
            <v>1</v>
          </cell>
          <cell r="CG133" t="e">
            <v>#N/A</v>
          </cell>
        </row>
        <row r="134">
          <cell r="G134">
            <v>133</v>
          </cell>
          <cell r="I134" t="str">
            <v xml:space="preserve">PUERTAS DE MADERA </v>
          </cell>
          <cell r="J134" t="str">
            <v>U</v>
          </cell>
          <cell r="K134" t="str">
            <v>†</v>
          </cell>
          <cell r="L134" t="e">
            <v>#N/A</v>
          </cell>
          <cell r="Z134" t="e">
            <v>#VALUE!</v>
          </cell>
          <cell r="AA134" t="str">
            <v>†</v>
          </cell>
          <cell r="AC134" t="e">
            <v>#N/A</v>
          </cell>
          <cell r="AF134" t="e">
            <v>#N/A</v>
          </cell>
          <cell r="AI134" t="e">
            <v>#N/A</v>
          </cell>
          <cell r="AK134" t="str">
            <v>Puerta panelada</v>
          </cell>
          <cell r="AL134" t="e">
            <v>#N/A</v>
          </cell>
          <cell r="AM134">
            <v>1.8</v>
          </cell>
          <cell r="AN134" t="str">
            <v>Chapa pomo-picaporte</v>
          </cell>
          <cell r="AO134">
            <v>27.16</v>
          </cell>
          <cell r="AP134">
            <v>1</v>
          </cell>
          <cell r="AQ134" t="str">
            <v>Tapamarco</v>
          </cell>
          <cell r="AR134">
            <v>0.78</v>
          </cell>
          <cell r="AS134">
            <v>5.0999999999999996</v>
          </cell>
          <cell r="AT134" t="str">
            <v>Marcos</v>
          </cell>
          <cell r="AU134">
            <v>0.63</v>
          </cell>
          <cell r="AV134">
            <v>4.5999999999999996</v>
          </cell>
          <cell r="AW134" t="str">
            <v>Clavos de acero</v>
          </cell>
          <cell r="AX134">
            <v>0.01</v>
          </cell>
          <cell r="AY134">
            <v>0.5</v>
          </cell>
          <cell r="AZ134" t="str">
            <v>Laca</v>
          </cell>
          <cell r="BA134">
            <v>17.46</v>
          </cell>
          <cell r="BB134">
            <v>0.1</v>
          </cell>
          <cell r="BF134" t="e">
            <v>#N/A</v>
          </cell>
          <cell r="BG134" t="str">
            <v>†</v>
          </cell>
          <cell r="BK134" t="str">
            <v>2 Ayudantes en general (E.O. E2)</v>
          </cell>
          <cell r="BL134">
            <v>1</v>
          </cell>
          <cell r="BM134">
            <v>2.44</v>
          </cell>
          <cell r="BN134" t="str">
            <v>3 Albañil, pintor, fierrero (E.O. D2)</v>
          </cell>
          <cell r="BO134">
            <v>1</v>
          </cell>
          <cell r="BP134">
            <v>2.4700000000000002</v>
          </cell>
          <cell r="BS134" t="e">
            <v>#N/A</v>
          </cell>
          <cell r="BZ134">
            <v>1</v>
          </cell>
          <cell r="CA134" t="e">
            <v>#N/A</v>
          </cell>
          <cell r="CB134" t="str">
            <v>†</v>
          </cell>
          <cell r="CC134" t="e">
            <v>#N/A</v>
          </cell>
          <cell r="CD134" t="e">
            <v>#N/A</v>
          </cell>
          <cell r="CE134" t="e">
            <v>#N/A</v>
          </cell>
          <cell r="CF134">
            <v>1</v>
          </cell>
          <cell r="CG134" t="e">
            <v>#N/A</v>
          </cell>
        </row>
        <row r="135">
          <cell r="G135">
            <v>134</v>
          </cell>
          <cell r="I135" t="str">
            <v>PUERTAS ENROLLABLES 2.80 x 2.68</v>
          </cell>
          <cell r="J135" t="str">
            <v>U</v>
          </cell>
          <cell r="K135" t="str">
            <v>†</v>
          </cell>
          <cell r="L135" t="e">
            <v>#N/A</v>
          </cell>
          <cell r="Z135" t="e">
            <v>#VALUE!</v>
          </cell>
          <cell r="AA135" t="str">
            <v>†</v>
          </cell>
          <cell r="AC135" t="e">
            <v>#N/A</v>
          </cell>
          <cell r="AF135" t="e">
            <v>#N/A</v>
          </cell>
          <cell r="AI135" t="e">
            <v>#N/A</v>
          </cell>
          <cell r="AK135" t="str">
            <v>Puerta enrollable 2.80 x2.68</v>
          </cell>
          <cell r="AL135">
            <v>327.67</v>
          </cell>
          <cell r="AM135">
            <v>1</v>
          </cell>
          <cell r="AO135" t="e">
            <v>#N/A</v>
          </cell>
          <cell r="AR135" t="e">
            <v>#N/A</v>
          </cell>
          <cell r="AU135" t="e">
            <v>#N/A</v>
          </cell>
          <cell r="AX135" t="e">
            <v>#N/A</v>
          </cell>
          <cell r="BA135" t="e">
            <v>#N/A</v>
          </cell>
          <cell r="BF135" t="e">
            <v>#N/A</v>
          </cell>
          <cell r="BG135" t="str">
            <v>†</v>
          </cell>
          <cell r="BK135" t="str">
            <v>2 Ayudantes en general (E.O. E2)</v>
          </cell>
          <cell r="BL135">
            <v>1</v>
          </cell>
          <cell r="BM135">
            <v>2.44</v>
          </cell>
          <cell r="BN135" t="str">
            <v>3 Albañil, pintor, fierrero (E.O. D2)</v>
          </cell>
          <cell r="BO135">
            <v>1</v>
          </cell>
          <cell r="BP135">
            <v>2.4700000000000002</v>
          </cell>
          <cell r="BS135" t="e">
            <v>#N/A</v>
          </cell>
          <cell r="BZ135">
            <v>0.5</v>
          </cell>
          <cell r="CA135" t="e">
            <v>#N/A</v>
          </cell>
          <cell r="CB135" t="str">
            <v>†</v>
          </cell>
          <cell r="CC135" t="e">
            <v>#N/A</v>
          </cell>
          <cell r="CD135" t="e">
            <v>#N/A</v>
          </cell>
          <cell r="CE135" t="e">
            <v>#N/A</v>
          </cell>
          <cell r="CF135">
            <v>1</v>
          </cell>
          <cell r="CG135" t="e">
            <v>#N/A</v>
          </cell>
        </row>
        <row r="136">
          <cell r="G136">
            <v>135</v>
          </cell>
          <cell r="I136" t="str">
            <v>PUERTAS METALICA</v>
          </cell>
          <cell r="J136" t="str">
            <v>M2</v>
          </cell>
          <cell r="K136" t="str">
            <v>†</v>
          </cell>
          <cell r="L136" t="e">
            <v>#N/A</v>
          </cell>
          <cell r="Z136" t="e">
            <v>#VALUE!</v>
          </cell>
          <cell r="AA136" t="str">
            <v>†</v>
          </cell>
          <cell r="AC136" t="e">
            <v>#N/A</v>
          </cell>
          <cell r="AF136" t="e">
            <v>#N/A</v>
          </cell>
          <cell r="AI136" t="e">
            <v>#N/A</v>
          </cell>
          <cell r="AK136" t="str">
            <v xml:space="preserve">Cerradura </v>
          </cell>
          <cell r="AL136">
            <v>7.76</v>
          </cell>
          <cell r="AM136">
            <v>1</v>
          </cell>
          <cell r="AN136" t="str">
            <v>Puerta metálica</v>
          </cell>
          <cell r="AO136">
            <v>174.6</v>
          </cell>
          <cell r="AP136">
            <v>1</v>
          </cell>
          <cell r="AR136" t="e">
            <v>#N/A</v>
          </cell>
          <cell r="AU136" t="e">
            <v>#N/A</v>
          </cell>
          <cell r="AX136" t="e">
            <v>#N/A</v>
          </cell>
          <cell r="BA136" t="e">
            <v>#N/A</v>
          </cell>
          <cell r="BF136" t="e">
            <v>#N/A</v>
          </cell>
          <cell r="BG136" t="str">
            <v>†</v>
          </cell>
          <cell r="BK136" t="str">
            <v>2 Ayudantes en general (E.O. E2)</v>
          </cell>
          <cell r="BL136">
            <v>1</v>
          </cell>
          <cell r="BM136">
            <v>2.44</v>
          </cell>
          <cell r="BN136" t="str">
            <v>3 Albañil, pintor, fierrero (E.O. D2)</v>
          </cell>
          <cell r="BO136">
            <v>1</v>
          </cell>
          <cell r="BP136">
            <v>2.4700000000000002</v>
          </cell>
          <cell r="BS136" t="e">
            <v>#N/A</v>
          </cell>
          <cell r="BZ136">
            <v>2</v>
          </cell>
          <cell r="CA136" t="e">
            <v>#N/A</v>
          </cell>
          <cell r="CB136" t="str">
            <v>†</v>
          </cell>
          <cell r="CC136" t="e">
            <v>#N/A</v>
          </cell>
          <cell r="CD136" t="e">
            <v>#N/A</v>
          </cell>
          <cell r="CE136" t="e">
            <v>#N/A</v>
          </cell>
          <cell r="CF136">
            <v>1</v>
          </cell>
          <cell r="CG136" t="e">
            <v>#N/A</v>
          </cell>
        </row>
        <row r="137">
          <cell r="G137">
            <v>136</v>
          </cell>
          <cell r="I137" t="str">
            <v>PUERTAS PANELADA DE MADERA 0,70 x2,10m</v>
          </cell>
          <cell r="J137" t="str">
            <v>U</v>
          </cell>
          <cell r="K137" t="str">
            <v>†</v>
          </cell>
          <cell r="L137" t="e">
            <v>#N/A</v>
          </cell>
          <cell r="M137" t="str">
            <v>Equipo de pintura (soplete , compresor)</v>
          </cell>
          <cell r="N137">
            <v>1</v>
          </cell>
          <cell r="O137">
            <v>1</v>
          </cell>
          <cell r="Z137" t="e">
            <v>#VALUE!</v>
          </cell>
          <cell r="AA137" t="str">
            <v>†</v>
          </cell>
          <cell r="AB137" t="str">
            <v>Puertas paneladas de 0,70 x 2.10</v>
          </cell>
          <cell r="AC137">
            <v>48.5</v>
          </cell>
          <cell r="AD137">
            <v>1</v>
          </cell>
          <cell r="AE137" t="str">
            <v xml:space="preserve">Bisagras  </v>
          </cell>
          <cell r="AF137">
            <v>0.95</v>
          </cell>
          <cell r="AG137">
            <v>3</v>
          </cell>
          <cell r="AH137" t="str">
            <v xml:space="preserve">Sellador </v>
          </cell>
          <cell r="AI137">
            <v>3.88</v>
          </cell>
          <cell r="AJ137">
            <v>0.13</v>
          </cell>
          <cell r="AK137" t="str">
            <v>Tiñher</v>
          </cell>
          <cell r="AL137">
            <v>4.6100000000000003</v>
          </cell>
          <cell r="AM137">
            <v>0.1</v>
          </cell>
          <cell r="AN137" t="str">
            <v xml:space="preserve">Cerradura </v>
          </cell>
          <cell r="AO137">
            <v>7.76</v>
          </cell>
          <cell r="AP137">
            <v>1</v>
          </cell>
          <cell r="AQ137" t="str">
            <v>Tapamarco</v>
          </cell>
          <cell r="AR137">
            <v>0.78</v>
          </cell>
          <cell r="AS137">
            <v>9.8000000000000007</v>
          </cell>
          <cell r="AT137" t="str">
            <v>Laca</v>
          </cell>
          <cell r="AU137">
            <v>17.46</v>
          </cell>
          <cell r="AV137">
            <v>0.13</v>
          </cell>
          <cell r="AW137" t="str">
            <v>Lija</v>
          </cell>
          <cell r="AX137">
            <v>0.57999999999999996</v>
          </cell>
          <cell r="AY137">
            <v>1</v>
          </cell>
          <cell r="AZ137" t="str">
            <v>Marco de laurel</v>
          </cell>
          <cell r="BA137">
            <v>3.88</v>
          </cell>
          <cell r="BB137">
            <v>4.9000000000000004</v>
          </cell>
          <cell r="BF137">
            <v>89.581199999999995</v>
          </cell>
          <cell r="BG137" t="str">
            <v>†</v>
          </cell>
          <cell r="BH137" t="str">
            <v>2 Ayudantes en general (E.O. E2)</v>
          </cell>
          <cell r="BI137">
            <v>1</v>
          </cell>
          <cell r="BJ137">
            <v>2.44</v>
          </cell>
          <cell r="BK137" t="str">
            <v>3 Albañil, pintor, fierrero (E.O. D2)</v>
          </cell>
          <cell r="BL137">
            <v>1</v>
          </cell>
          <cell r="BM137">
            <v>2.4700000000000002</v>
          </cell>
          <cell r="BN137" t="str">
            <v>4 Maestro de obra (E.O. C2)</v>
          </cell>
          <cell r="BO137">
            <v>0.2</v>
          </cell>
          <cell r="BP137">
            <v>2.54</v>
          </cell>
          <cell r="BS137" t="e">
            <v>#N/A</v>
          </cell>
          <cell r="BZ137">
            <v>3.5</v>
          </cell>
          <cell r="CA137" t="e">
            <v>#N/A</v>
          </cell>
          <cell r="CB137" t="str">
            <v>†</v>
          </cell>
          <cell r="CC137" t="e">
            <v>#N/A</v>
          </cell>
          <cell r="CD137" t="e">
            <v>#N/A</v>
          </cell>
          <cell r="CE137" t="e">
            <v>#N/A</v>
          </cell>
          <cell r="CF137">
            <v>1</v>
          </cell>
          <cell r="CG137" t="e">
            <v>#N/A</v>
          </cell>
        </row>
        <row r="138">
          <cell r="G138">
            <v>137</v>
          </cell>
          <cell r="I138" t="str">
            <v>PUERTAS PANELADA LAUREL 0,75 x2,10m INCL. CERRADURA</v>
          </cell>
          <cell r="J138" t="str">
            <v>U</v>
          </cell>
          <cell r="K138" t="str">
            <v>†</v>
          </cell>
          <cell r="L138" t="e">
            <v>#N/A</v>
          </cell>
          <cell r="M138" t="str">
            <v>Equipo de pintura (soplete , compresor)</v>
          </cell>
          <cell r="N138">
            <v>1</v>
          </cell>
          <cell r="O138">
            <v>1</v>
          </cell>
          <cell r="Z138" t="e">
            <v>#VALUE!</v>
          </cell>
          <cell r="AA138" t="str">
            <v>†</v>
          </cell>
          <cell r="AB138" t="str">
            <v>Puertas paneladas de 0,75 x 2.10</v>
          </cell>
          <cell r="AC138">
            <v>50.44</v>
          </cell>
          <cell r="AD138">
            <v>1</v>
          </cell>
          <cell r="AE138" t="str">
            <v xml:space="preserve">Bisagras  </v>
          </cell>
          <cell r="AF138">
            <v>0.95</v>
          </cell>
          <cell r="AG138">
            <v>3</v>
          </cell>
          <cell r="AH138" t="str">
            <v xml:space="preserve">Sellador </v>
          </cell>
          <cell r="AI138">
            <v>3.88</v>
          </cell>
          <cell r="AJ138">
            <v>0.13</v>
          </cell>
          <cell r="AK138" t="str">
            <v>Tiñher</v>
          </cell>
          <cell r="AL138">
            <v>4.6100000000000003</v>
          </cell>
          <cell r="AM138">
            <v>0.1</v>
          </cell>
          <cell r="AN138" t="str">
            <v xml:space="preserve">Cerradura </v>
          </cell>
          <cell r="AO138">
            <v>7.76</v>
          </cell>
          <cell r="AP138">
            <v>1</v>
          </cell>
          <cell r="AQ138" t="str">
            <v>Tapamarco</v>
          </cell>
          <cell r="AR138">
            <v>0.78</v>
          </cell>
          <cell r="AS138">
            <v>9.9</v>
          </cell>
          <cell r="AT138" t="str">
            <v>Laca</v>
          </cell>
          <cell r="AU138">
            <v>17.46</v>
          </cell>
          <cell r="AV138">
            <v>0.13</v>
          </cell>
          <cell r="AW138" t="str">
            <v>Lija</v>
          </cell>
          <cell r="AX138">
            <v>0.57999999999999996</v>
          </cell>
          <cell r="AY138">
            <v>1</v>
          </cell>
          <cell r="AZ138" t="str">
            <v>Marco de laurel</v>
          </cell>
          <cell r="BA138">
            <v>3.88</v>
          </cell>
          <cell r="BB138">
            <v>4.95</v>
          </cell>
          <cell r="BF138">
            <v>91.793199999999999</v>
          </cell>
          <cell r="BG138" t="str">
            <v>†</v>
          </cell>
          <cell r="BH138" t="str">
            <v>2 Ayudantes en general (E.O. E2)</v>
          </cell>
          <cell r="BI138">
            <v>1</v>
          </cell>
          <cell r="BJ138">
            <v>2.44</v>
          </cell>
          <cell r="BK138" t="str">
            <v>3 Albañil, pintor, fierrero (E.O. D2)</v>
          </cell>
          <cell r="BL138">
            <v>1</v>
          </cell>
          <cell r="BM138">
            <v>2.4700000000000002</v>
          </cell>
          <cell r="BN138" t="str">
            <v>4 Maestro de obra (E.O. C2)</v>
          </cell>
          <cell r="BO138">
            <v>0.2</v>
          </cell>
          <cell r="BP138">
            <v>2.54</v>
          </cell>
          <cell r="BS138" t="e">
            <v>#N/A</v>
          </cell>
          <cell r="BZ138">
            <v>0.7</v>
          </cell>
          <cell r="CA138" t="e">
            <v>#N/A</v>
          </cell>
          <cell r="CB138" t="str">
            <v>†</v>
          </cell>
          <cell r="CC138" t="e">
            <v>#N/A</v>
          </cell>
          <cell r="CD138" t="e">
            <v>#N/A</v>
          </cell>
          <cell r="CE138" t="e">
            <v>#N/A</v>
          </cell>
          <cell r="CF138">
            <v>1</v>
          </cell>
          <cell r="CG138" t="e">
            <v>#N/A</v>
          </cell>
        </row>
        <row r="139">
          <cell r="G139">
            <v>138</v>
          </cell>
          <cell r="I139" t="str">
            <v>PUERTAS PANELADA LAUREL 0,75x 1.70m INCL. CERRADURA</v>
          </cell>
          <cell r="J139" t="str">
            <v>U</v>
          </cell>
          <cell r="K139" t="str">
            <v>†</v>
          </cell>
          <cell r="L139" t="e">
            <v>#N/A</v>
          </cell>
          <cell r="M139" t="str">
            <v>Equipo de pintura (soplete , compresor)</v>
          </cell>
          <cell r="N139">
            <v>1</v>
          </cell>
          <cell r="O139">
            <v>1</v>
          </cell>
          <cell r="Z139" t="e">
            <v>#VALUE!</v>
          </cell>
          <cell r="AA139" t="str">
            <v>†</v>
          </cell>
          <cell r="AB139" t="str">
            <v>Puertas paneladas de 0,75 x 1,80</v>
          </cell>
          <cell r="AC139">
            <v>48.5</v>
          </cell>
          <cell r="AD139">
            <v>1</v>
          </cell>
          <cell r="AE139" t="str">
            <v xml:space="preserve">Bisagras  </v>
          </cell>
          <cell r="AF139">
            <v>0.95</v>
          </cell>
          <cell r="AG139">
            <v>3</v>
          </cell>
          <cell r="AH139" t="str">
            <v xml:space="preserve">Sellador </v>
          </cell>
          <cell r="AI139">
            <v>3.88</v>
          </cell>
          <cell r="AJ139">
            <v>0.13</v>
          </cell>
          <cell r="AK139" t="str">
            <v>Tiñher</v>
          </cell>
          <cell r="AL139">
            <v>4.6100000000000003</v>
          </cell>
          <cell r="AM139">
            <v>0.1</v>
          </cell>
          <cell r="AN139" t="str">
            <v xml:space="preserve">Cerradura </v>
          </cell>
          <cell r="AO139">
            <v>7.76</v>
          </cell>
          <cell r="AP139">
            <v>1</v>
          </cell>
          <cell r="AQ139" t="str">
            <v>Tapamarco</v>
          </cell>
          <cell r="AR139">
            <v>0.78</v>
          </cell>
          <cell r="AS139">
            <v>10</v>
          </cell>
          <cell r="AT139" t="str">
            <v>Laca</v>
          </cell>
          <cell r="AU139">
            <v>17.46</v>
          </cell>
          <cell r="AV139">
            <v>0.13</v>
          </cell>
          <cell r="AW139" t="str">
            <v>Lija</v>
          </cell>
          <cell r="AX139">
            <v>0.57999999999999996</v>
          </cell>
          <cell r="AY139">
            <v>1</v>
          </cell>
          <cell r="AZ139" t="str">
            <v>Marco de laurel</v>
          </cell>
          <cell r="BA139">
            <v>3.88</v>
          </cell>
          <cell r="BB139">
            <v>5</v>
          </cell>
          <cell r="BF139">
            <v>90.125200000000007</v>
          </cell>
          <cell r="BG139" t="str">
            <v>†</v>
          </cell>
          <cell r="BH139" t="str">
            <v>2 Ayudantes en general (E.O. E2)</v>
          </cell>
          <cell r="BI139">
            <v>1</v>
          </cell>
          <cell r="BJ139">
            <v>2.44</v>
          </cell>
          <cell r="BK139" t="str">
            <v>3 Albañil, pintor, fierrero (E.O. D2)</v>
          </cell>
          <cell r="BL139">
            <v>1</v>
          </cell>
          <cell r="BM139">
            <v>2.4700000000000002</v>
          </cell>
          <cell r="BN139" t="str">
            <v>4 Maestro de obra (E.O. C2)</v>
          </cell>
          <cell r="BO139">
            <v>0.2</v>
          </cell>
          <cell r="BP139">
            <v>2.54</v>
          </cell>
          <cell r="BS139" t="e">
            <v>#N/A</v>
          </cell>
          <cell r="BZ139">
            <v>0.7</v>
          </cell>
          <cell r="CA139" t="e">
            <v>#N/A</v>
          </cell>
          <cell r="CB139" t="str">
            <v>†</v>
          </cell>
          <cell r="CC139" t="e">
            <v>#N/A</v>
          </cell>
          <cell r="CD139" t="e">
            <v>#N/A</v>
          </cell>
          <cell r="CE139" t="e">
            <v>#N/A</v>
          </cell>
          <cell r="CF139">
            <v>1</v>
          </cell>
          <cell r="CG139" t="e">
            <v>#N/A</v>
          </cell>
        </row>
        <row r="140">
          <cell r="G140">
            <v>139</v>
          </cell>
          <cell r="I140" t="str">
            <v>PUERTAS PANELADA DE MDF 0,90 x2,10m INCL. CERRADURA</v>
          </cell>
          <cell r="J140" t="str">
            <v>U</v>
          </cell>
          <cell r="K140" t="str">
            <v>†</v>
          </cell>
          <cell r="L140" t="e">
            <v>#N/A</v>
          </cell>
          <cell r="M140" t="str">
            <v>Equipo de pintura (soplete , compresor)</v>
          </cell>
          <cell r="N140">
            <v>1</v>
          </cell>
          <cell r="O140">
            <v>1</v>
          </cell>
          <cell r="Z140" t="e">
            <v>#VALUE!</v>
          </cell>
          <cell r="AA140" t="str">
            <v>†</v>
          </cell>
          <cell r="AB140" t="str">
            <v>Puerta panelada 0.90 x 2.10</v>
          </cell>
          <cell r="AC140">
            <v>53.35</v>
          </cell>
          <cell r="AD140">
            <v>1</v>
          </cell>
          <cell r="AE140" t="str">
            <v xml:space="preserve">Bisagras  </v>
          </cell>
          <cell r="AF140">
            <v>0.95</v>
          </cell>
          <cell r="AG140">
            <v>3</v>
          </cell>
          <cell r="AH140" t="str">
            <v xml:space="preserve">Sellador </v>
          </cell>
          <cell r="AI140">
            <v>3.88</v>
          </cell>
          <cell r="AJ140">
            <v>0.13</v>
          </cell>
          <cell r="AK140" t="str">
            <v>Tiñher</v>
          </cell>
          <cell r="AL140">
            <v>4.6100000000000003</v>
          </cell>
          <cell r="AM140">
            <v>0.1</v>
          </cell>
          <cell r="AN140" t="str">
            <v xml:space="preserve">Cerradura </v>
          </cell>
          <cell r="AO140">
            <v>7.76</v>
          </cell>
          <cell r="AP140">
            <v>1</v>
          </cell>
          <cell r="AQ140" t="str">
            <v>Tapamarco</v>
          </cell>
          <cell r="AR140">
            <v>0.78</v>
          </cell>
          <cell r="AS140">
            <v>10.199999999999999</v>
          </cell>
          <cell r="AT140" t="str">
            <v>Laca</v>
          </cell>
          <cell r="AU140">
            <v>17.46</v>
          </cell>
          <cell r="AV140">
            <v>0.13</v>
          </cell>
          <cell r="AW140" t="str">
            <v>Lija</v>
          </cell>
          <cell r="AX140">
            <v>0.57999999999999996</v>
          </cell>
          <cell r="AY140">
            <v>1</v>
          </cell>
          <cell r="AZ140" t="str">
            <v>Marco de laurel</v>
          </cell>
          <cell r="BA140">
            <v>3.88</v>
          </cell>
          <cell r="BB140">
            <v>5.0999999999999996</v>
          </cell>
          <cell r="BF140">
            <v>95.519199999999998</v>
          </cell>
          <cell r="BG140" t="str">
            <v>†</v>
          </cell>
          <cell r="BH140" t="str">
            <v>2 Ayudantes en general (E.O. E2)</v>
          </cell>
          <cell r="BI140">
            <v>1</v>
          </cell>
          <cell r="BJ140">
            <v>2.44</v>
          </cell>
          <cell r="BK140" t="str">
            <v>3 Albañil, pintor, fierrero (E.O. D2)</v>
          </cell>
          <cell r="BL140">
            <v>1</v>
          </cell>
          <cell r="BM140">
            <v>2.4700000000000002</v>
          </cell>
          <cell r="BN140" t="str">
            <v>4 Maestro de obra (E.O. C2)</v>
          </cell>
          <cell r="BO140">
            <v>0.2</v>
          </cell>
          <cell r="BP140">
            <v>2.54</v>
          </cell>
          <cell r="BS140" t="e">
            <v>#N/A</v>
          </cell>
          <cell r="BZ140">
            <v>0.7</v>
          </cell>
          <cell r="CA140" t="e">
            <v>#N/A</v>
          </cell>
          <cell r="CB140" t="str">
            <v>†</v>
          </cell>
          <cell r="CC140" t="e">
            <v>#N/A</v>
          </cell>
          <cell r="CD140" t="e">
            <v>#N/A</v>
          </cell>
          <cell r="CE140" t="e">
            <v>#N/A</v>
          </cell>
          <cell r="CF140">
            <v>1</v>
          </cell>
          <cell r="CG140" t="e">
            <v>#N/A</v>
          </cell>
        </row>
        <row r="141">
          <cell r="G141">
            <v>140</v>
          </cell>
          <cell r="I141" t="str">
            <v>PUERTAS PANELADA DE MDF 1,00 x2,10m INCL. CERRADURA</v>
          </cell>
          <cell r="J141" t="str">
            <v>U</v>
          </cell>
          <cell r="K141" t="str">
            <v>†</v>
          </cell>
          <cell r="L141" t="e">
            <v>#N/A</v>
          </cell>
          <cell r="M141" t="str">
            <v>Equipo de pintura (soplete , compresor)</v>
          </cell>
          <cell r="N141">
            <v>1</v>
          </cell>
          <cell r="O141">
            <v>1</v>
          </cell>
          <cell r="Z141" t="e">
            <v>#VALUE!</v>
          </cell>
          <cell r="AA141" t="str">
            <v>†</v>
          </cell>
          <cell r="AB141" t="str">
            <v>Puerta panelada 1,00 x2,10 m</v>
          </cell>
          <cell r="AC141">
            <v>58.2</v>
          </cell>
          <cell r="AD141">
            <v>1</v>
          </cell>
          <cell r="AE141" t="str">
            <v xml:space="preserve">Bisagras  </v>
          </cell>
          <cell r="AF141">
            <v>0.95</v>
          </cell>
          <cell r="AG141">
            <v>3</v>
          </cell>
          <cell r="AH141" t="str">
            <v xml:space="preserve">Sellador </v>
          </cell>
          <cell r="AI141">
            <v>3.88</v>
          </cell>
          <cell r="AJ141">
            <v>0.13</v>
          </cell>
          <cell r="AK141" t="str">
            <v>Tiñher</v>
          </cell>
          <cell r="AL141">
            <v>4.6100000000000003</v>
          </cell>
          <cell r="AM141">
            <v>0.1</v>
          </cell>
          <cell r="AN141" t="str">
            <v xml:space="preserve">Cerradura </v>
          </cell>
          <cell r="AO141">
            <v>7.76</v>
          </cell>
          <cell r="AP141">
            <v>1</v>
          </cell>
          <cell r="AQ141" t="str">
            <v>Tapamarco</v>
          </cell>
          <cell r="AR141">
            <v>0.78</v>
          </cell>
          <cell r="AS141">
            <v>10.4</v>
          </cell>
          <cell r="AT141" t="str">
            <v>Laca</v>
          </cell>
          <cell r="AU141">
            <v>17.46</v>
          </cell>
          <cell r="AV141">
            <v>0.13</v>
          </cell>
          <cell r="AW141" t="str">
            <v>Lija</v>
          </cell>
          <cell r="AX141">
            <v>0.57999999999999996</v>
          </cell>
          <cell r="AY141">
            <v>1</v>
          </cell>
          <cell r="AZ141" t="str">
            <v>Marco de laurel</v>
          </cell>
          <cell r="BA141">
            <v>3.88</v>
          </cell>
          <cell r="BB141">
            <v>5.2</v>
          </cell>
          <cell r="BF141">
            <v>100.9132</v>
          </cell>
          <cell r="BG141" t="str">
            <v>†</v>
          </cell>
          <cell r="BH141" t="str">
            <v>2 Ayudantes en general (E.O. E2)</v>
          </cell>
          <cell r="BI141">
            <v>1</v>
          </cell>
          <cell r="BJ141">
            <v>2.44</v>
          </cell>
          <cell r="BK141" t="str">
            <v>3 Albañil, pintor, fierrero (E.O. D2)</v>
          </cell>
          <cell r="BL141">
            <v>1</v>
          </cell>
          <cell r="BM141">
            <v>2.4700000000000002</v>
          </cell>
          <cell r="BN141" t="str">
            <v>4 Maestro de obra (E.O. C2)</v>
          </cell>
          <cell r="BO141">
            <v>0.2</v>
          </cell>
          <cell r="BP141">
            <v>2.54</v>
          </cell>
          <cell r="BS141" t="e">
            <v>#N/A</v>
          </cell>
          <cell r="BZ141">
            <v>0.5</v>
          </cell>
          <cell r="CA141" t="e">
            <v>#N/A</v>
          </cell>
          <cell r="CB141" t="str">
            <v>†</v>
          </cell>
          <cell r="CC141" t="e">
            <v>#N/A</v>
          </cell>
          <cell r="CD141" t="e">
            <v>#N/A</v>
          </cell>
          <cell r="CE141" t="e">
            <v>#N/A</v>
          </cell>
          <cell r="CF141">
            <v>1</v>
          </cell>
          <cell r="CG141" t="e">
            <v>#N/A</v>
          </cell>
        </row>
        <row r="142">
          <cell r="G142">
            <v>141</v>
          </cell>
          <cell r="I142" t="str">
            <v>PUERTAS PANELADA MAS CERRADURA</v>
          </cell>
          <cell r="J142" t="str">
            <v>M2</v>
          </cell>
          <cell r="K142" t="str">
            <v>†</v>
          </cell>
          <cell r="L142" t="e">
            <v>#N/A</v>
          </cell>
          <cell r="Z142" t="e">
            <v>#VALUE!</v>
          </cell>
          <cell r="AA142" t="str">
            <v>†</v>
          </cell>
          <cell r="AC142" t="e">
            <v>#N/A</v>
          </cell>
          <cell r="AF142" t="e">
            <v>#N/A</v>
          </cell>
          <cell r="AI142" t="e">
            <v>#N/A</v>
          </cell>
          <cell r="AK142" t="str">
            <v>Puerta panelada</v>
          </cell>
          <cell r="AL142" t="e">
            <v>#N/A</v>
          </cell>
          <cell r="AM142">
            <v>1</v>
          </cell>
          <cell r="AN142" t="str">
            <v xml:space="preserve">Cerradura </v>
          </cell>
          <cell r="AO142">
            <v>7.76</v>
          </cell>
          <cell r="AP142">
            <v>0.6</v>
          </cell>
          <cell r="AQ142" t="str">
            <v>Tapamarco</v>
          </cell>
          <cell r="AR142">
            <v>0.78</v>
          </cell>
          <cell r="AS142">
            <v>5.0999999999999996</v>
          </cell>
          <cell r="AT142" t="str">
            <v>Laca</v>
          </cell>
          <cell r="AU142">
            <v>17.46</v>
          </cell>
          <cell r="AV142">
            <v>0.12</v>
          </cell>
          <cell r="AW142" t="str">
            <v>Lija</v>
          </cell>
          <cell r="AX142">
            <v>0.57999999999999996</v>
          </cell>
          <cell r="AY142">
            <v>1</v>
          </cell>
          <cell r="AZ142" t="str">
            <v>Cola blanca</v>
          </cell>
          <cell r="BA142">
            <v>5.24</v>
          </cell>
          <cell r="BB142">
            <v>0.1</v>
          </cell>
          <cell r="BF142" t="e">
            <v>#N/A</v>
          </cell>
          <cell r="BG142" t="str">
            <v>†</v>
          </cell>
          <cell r="BK142" t="str">
            <v>2 Ayudantes en general (E.O. E2)</v>
          </cell>
          <cell r="BL142">
            <v>1</v>
          </cell>
          <cell r="BM142">
            <v>2.44</v>
          </cell>
          <cell r="BN142" t="str">
            <v>3 Albañil, pintor, fierrero (E.O. D2)</v>
          </cell>
          <cell r="BO142">
            <v>1</v>
          </cell>
          <cell r="BP142">
            <v>2.4700000000000002</v>
          </cell>
          <cell r="BS142" t="e">
            <v>#N/A</v>
          </cell>
          <cell r="BZ142">
            <v>3</v>
          </cell>
          <cell r="CA142" t="e">
            <v>#N/A</v>
          </cell>
          <cell r="CB142" t="str">
            <v>†</v>
          </cell>
          <cell r="CC142" t="e">
            <v>#N/A</v>
          </cell>
          <cell r="CD142" t="e">
            <v>#N/A</v>
          </cell>
          <cell r="CE142" t="e">
            <v>#N/A</v>
          </cell>
          <cell r="CF142">
            <v>1</v>
          </cell>
          <cell r="CG142" t="e">
            <v>#N/A</v>
          </cell>
        </row>
        <row r="143">
          <cell r="G143">
            <v>142</v>
          </cell>
          <cell r="I143" t="str">
            <v>PUERTAS PLEGABLES</v>
          </cell>
          <cell r="J143" t="str">
            <v>M2</v>
          </cell>
          <cell r="K143" t="str">
            <v>†</v>
          </cell>
          <cell r="L143">
            <v>8.3000000000000018E-2</v>
          </cell>
          <cell r="M143" t="str">
            <v>Soldadora</v>
          </cell>
          <cell r="N143">
            <v>1</v>
          </cell>
          <cell r="O143">
            <v>1</v>
          </cell>
          <cell r="Y143">
            <v>3</v>
          </cell>
          <cell r="Z143">
            <v>0.41633333333333333</v>
          </cell>
          <cell r="AA143" t="str">
            <v>†</v>
          </cell>
          <cell r="AB143" t="str">
            <v>Puerta plegable</v>
          </cell>
          <cell r="AC143">
            <v>58.2</v>
          </cell>
          <cell r="AD143">
            <v>1</v>
          </cell>
          <cell r="AF143" t="e">
            <v>#N/A</v>
          </cell>
          <cell r="AI143" t="e">
            <v>#N/A</v>
          </cell>
          <cell r="AL143" t="e">
            <v>#N/A</v>
          </cell>
          <cell r="AO143" t="e">
            <v>#N/A</v>
          </cell>
          <cell r="AR143" t="e">
            <v>#N/A</v>
          </cell>
          <cell r="AU143" t="e">
            <v>#N/A</v>
          </cell>
          <cell r="AX143" t="e">
            <v>#N/A</v>
          </cell>
          <cell r="BA143" t="e">
            <v>#N/A</v>
          </cell>
          <cell r="BF143" t="e">
            <v>#N/A</v>
          </cell>
          <cell r="BG143" t="str">
            <v>†</v>
          </cell>
          <cell r="BN143" t="str">
            <v>2 Ayudantes en general (E.O. E2)</v>
          </cell>
          <cell r="BO143">
            <v>1</v>
          </cell>
          <cell r="BP143">
            <v>2.44</v>
          </cell>
          <cell r="BQ143" t="str">
            <v>4 Maestro de obra (E.O. C2)</v>
          </cell>
          <cell r="BR143">
            <v>1</v>
          </cell>
          <cell r="BS143">
            <v>2.54</v>
          </cell>
          <cell r="BZ143">
            <v>3</v>
          </cell>
          <cell r="CA143">
            <v>1.6600000000000001</v>
          </cell>
          <cell r="CB143" t="str">
            <v>†</v>
          </cell>
          <cell r="CC143" t="e">
            <v>#N/A</v>
          </cell>
          <cell r="CD143" t="e">
            <v>#N/A</v>
          </cell>
          <cell r="CE143" t="e">
            <v>#N/A</v>
          </cell>
          <cell r="CF143">
            <v>1</v>
          </cell>
          <cell r="CG143" t="e">
            <v>#N/A</v>
          </cell>
        </row>
        <row r="144">
          <cell r="G144">
            <v>143</v>
          </cell>
          <cell r="I144" t="str">
            <v>PUERTAS TAMBORADA DE LAUREL (0.7X 1.80)</v>
          </cell>
          <cell r="J144" t="str">
            <v>U</v>
          </cell>
          <cell r="K144" t="str">
            <v>†</v>
          </cell>
          <cell r="L144">
            <v>0.12275000000000001</v>
          </cell>
          <cell r="O144" t="e">
            <v>#N/A</v>
          </cell>
          <cell r="R144" t="e">
            <v>#N/A</v>
          </cell>
          <cell r="X144" t="e">
            <v>#N/A</v>
          </cell>
          <cell r="Y144">
            <v>1</v>
          </cell>
          <cell r="Z144" t="e">
            <v>#N/A</v>
          </cell>
          <cell r="AA144" t="str">
            <v>†</v>
          </cell>
          <cell r="AB144" t="str">
            <v xml:space="preserve">Cerradura </v>
          </cell>
          <cell r="AC144">
            <v>7.76</v>
          </cell>
          <cell r="AD144">
            <v>1</v>
          </cell>
          <cell r="AE144" t="str">
            <v>Tapamarco</v>
          </cell>
          <cell r="AF144">
            <v>0.78</v>
          </cell>
          <cell r="AG144">
            <v>2.2000000000000002</v>
          </cell>
          <cell r="AH144" t="str">
            <v>Laca</v>
          </cell>
          <cell r="AI144">
            <v>17.46</v>
          </cell>
          <cell r="AJ144">
            <v>0.1</v>
          </cell>
          <cell r="AK144" t="str">
            <v>Lija</v>
          </cell>
          <cell r="AL144">
            <v>0.57999999999999996</v>
          </cell>
          <cell r="AM144">
            <v>1</v>
          </cell>
          <cell r="AN144" t="str">
            <v>Triplex laurel</v>
          </cell>
          <cell r="AO144">
            <v>1.46</v>
          </cell>
          <cell r="AP144">
            <v>2.5</v>
          </cell>
          <cell r="AQ144" t="str">
            <v>Marco de laurel</v>
          </cell>
          <cell r="AR144">
            <v>3.88</v>
          </cell>
          <cell r="AS144">
            <v>2.2999999999999998</v>
          </cell>
          <cell r="AT144" t="str">
            <v>Alfagias   11x4 cm</v>
          </cell>
          <cell r="AU144">
            <v>2.91</v>
          </cell>
          <cell r="AV144">
            <v>3</v>
          </cell>
          <cell r="AW144" t="str">
            <v xml:space="preserve">taco fisher </v>
          </cell>
          <cell r="AX144">
            <v>0.05</v>
          </cell>
          <cell r="AY144">
            <v>4</v>
          </cell>
          <cell r="AZ144" t="str">
            <v>Tornillos  de sujeción 4"</v>
          </cell>
          <cell r="BA144">
            <v>0.19</v>
          </cell>
          <cell r="BB144">
            <v>4</v>
          </cell>
          <cell r="BC144" t="str">
            <v>Tiñher</v>
          </cell>
          <cell r="BD144">
            <v>4.6100000000000003</v>
          </cell>
          <cell r="BE144">
            <v>0.5</v>
          </cell>
          <cell r="BF144">
            <v>36.370999999999995</v>
          </cell>
          <cell r="BG144" t="str">
            <v>†</v>
          </cell>
          <cell r="BH144" t="str">
            <v>3 Albañil, pintor, fierrero (E.O. D2)</v>
          </cell>
          <cell r="BI144">
            <v>1</v>
          </cell>
          <cell r="BJ144">
            <v>2.4700000000000002</v>
          </cell>
          <cell r="BK144" t="str">
            <v>2 Ayudantes en general (E.O. E2)</v>
          </cell>
          <cell r="BL144">
            <v>1</v>
          </cell>
          <cell r="BM144">
            <v>2.44</v>
          </cell>
          <cell r="BZ144">
            <v>2</v>
          </cell>
          <cell r="CA144">
            <v>2.4550000000000001</v>
          </cell>
          <cell r="CB144" t="str">
            <v>†</v>
          </cell>
          <cell r="CC144" t="e">
            <v>#N/A</v>
          </cell>
          <cell r="CD144" t="e">
            <v>#N/A</v>
          </cell>
          <cell r="CE144" t="e">
            <v>#N/A</v>
          </cell>
          <cell r="CF144">
            <v>1</v>
          </cell>
          <cell r="CG144" t="e">
            <v>#N/A</v>
          </cell>
        </row>
        <row r="145">
          <cell r="G145">
            <v>144</v>
          </cell>
          <cell r="I145" t="str">
            <v>PUERTAS TAMBORADA DE LAUREL (1X2,1)CON TARJETA</v>
          </cell>
          <cell r="J145" t="str">
            <v>M2</v>
          </cell>
          <cell r="K145" t="str">
            <v>†</v>
          </cell>
          <cell r="L145">
            <v>0.24550000000000002</v>
          </cell>
          <cell r="Y145">
            <v>1</v>
          </cell>
          <cell r="Z145">
            <v>0.24550000000000002</v>
          </cell>
          <cell r="AA145" t="str">
            <v>†</v>
          </cell>
          <cell r="AB145" t="str">
            <v xml:space="preserve">Cerradura </v>
          </cell>
          <cell r="AC145">
            <v>7.76</v>
          </cell>
          <cell r="AD145">
            <v>1</v>
          </cell>
          <cell r="AE145" t="str">
            <v>Tapamarco</v>
          </cell>
          <cell r="AF145">
            <v>0.78</v>
          </cell>
          <cell r="AG145">
            <v>2.5</v>
          </cell>
          <cell r="AH145" t="str">
            <v>Laca</v>
          </cell>
          <cell r="AI145">
            <v>17.46</v>
          </cell>
          <cell r="AJ145">
            <v>0.1</v>
          </cell>
          <cell r="AK145" t="str">
            <v>Lija</v>
          </cell>
          <cell r="AL145">
            <v>0.57999999999999996</v>
          </cell>
          <cell r="AM145">
            <v>1</v>
          </cell>
          <cell r="AN145" t="str">
            <v>Triplex laurel</v>
          </cell>
          <cell r="AO145">
            <v>1.46</v>
          </cell>
          <cell r="AP145">
            <v>2</v>
          </cell>
          <cell r="AQ145" t="str">
            <v>Marco de laurel</v>
          </cell>
          <cell r="AR145">
            <v>3.88</v>
          </cell>
          <cell r="AS145">
            <v>2.5</v>
          </cell>
          <cell r="AT145" t="str">
            <v>Alfagias   11x4 cm</v>
          </cell>
          <cell r="AU145">
            <v>2.91</v>
          </cell>
          <cell r="AV145">
            <v>3.5</v>
          </cell>
          <cell r="AW145" t="str">
            <v xml:space="preserve">taco fisher </v>
          </cell>
          <cell r="AX145">
            <v>0.05</v>
          </cell>
          <cell r="AY145">
            <v>4</v>
          </cell>
          <cell r="AZ145" t="str">
            <v>Tornillos  de sujeción 4"</v>
          </cell>
          <cell r="BA145">
            <v>0.19</v>
          </cell>
          <cell r="BB145">
            <v>4</v>
          </cell>
          <cell r="BC145" t="str">
            <v>Tiñher</v>
          </cell>
          <cell r="BD145">
            <v>4.6100000000000003</v>
          </cell>
          <cell r="BE145">
            <v>0.5</v>
          </cell>
          <cell r="BF145">
            <v>38.106000000000002</v>
          </cell>
          <cell r="BG145" t="str">
            <v>†</v>
          </cell>
          <cell r="BH145" t="str">
            <v>3 Albañil, pintor, fierrero (E.O. D2)</v>
          </cell>
          <cell r="BI145">
            <v>1</v>
          </cell>
          <cell r="BJ145">
            <v>2.4700000000000002</v>
          </cell>
          <cell r="BK145" t="str">
            <v>2 Ayudantes en general (E.O. E2)</v>
          </cell>
          <cell r="BL145">
            <v>1</v>
          </cell>
          <cell r="BM145">
            <v>2.44</v>
          </cell>
          <cell r="BZ145">
            <v>1</v>
          </cell>
          <cell r="CA145">
            <v>4.91</v>
          </cell>
          <cell r="CB145" t="str">
            <v>†</v>
          </cell>
          <cell r="CC145">
            <v>43.261500000000005</v>
          </cell>
          <cell r="CD145">
            <v>8.6523000000000021</v>
          </cell>
          <cell r="CE145">
            <v>51.91</v>
          </cell>
          <cell r="CF145">
            <v>1</v>
          </cell>
          <cell r="CG145">
            <v>51.91</v>
          </cell>
        </row>
        <row r="146">
          <cell r="G146">
            <v>145</v>
          </cell>
          <cell r="I146" t="str">
            <v>PUERTAS Y MAMPARA DE VIDRIO Y ALUMINIO</v>
          </cell>
          <cell r="J146" t="str">
            <v>M2</v>
          </cell>
          <cell r="K146" t="str">
            <v>†</v>
          </cell>
          <cell r="L146">
            <v>0.12275000000000001</v>
          </cell>
          <cell r="M146" t="str">
            <v>Cortadora de perfiles Aluminio</v>
          </cell>
          <cell r="N146">
            <v>1</v>
          </cell>
          <cell r="O146">
            <v>1.2</v>
          </cell>
          <cell r="Y146">
            <v>1</v>
          </cell>
          <cell r="Z146">
            <v>1.3227499999999999</v>
          </cell>
          <cell r="AA146" t="str">
            <v>†</v>
          </cell>
          <cell r="AB146" t="str">
            <v>Tubo marco cuadrado 1½",e=1.2mm</v>
          </cell>
          <cell r="AC146">
            <v>19.399999999999999</v>
          </cell>
          <cell r="AD146">
            <v>0.4</v>
          </cell>
          <cell r="AE146" t="str">
            <v>Perfil bordo alum.</v>
          </cell>
          <cell r="AF146">
            <v>1.46</v>
          </cell>
          <cell r="AG146">
            <v>0.4</v>
          </cell>
          <cell r="AH146" t="str">
            <v>Tubo de hoja 3 x 1</v>
          </cell>
          <cell r="AI146">
            <v>19.399999999999999</v>
          </cell>
          <cell r="AJ146">
            <v>0.4</v>
          </cell>
          <cell r="AK146" t="str">
            <v>Chapa llave - llave</v>
          </cell>
          <cell r="AL146">
            <v>9.6999999999999993</v>
          </cell>
          <cell r="AM146">
            <v>1</v>
          </cell>
          <cell r="AN146" t="str">
            <v>Tubo chapa 18 24</v>
          </cell>
          <cell r="AO146">
            <v>1.94</v>
          </cell>
          <cell r="AP146">
            <v>0.3</v>
          </cell>
          <cell r="AQ146" t="str">
            <v>Caucho empaque</v>
          </cell>
          <cell r="AR146">
            <v>0.28999999999999998</v>
          </cell>
          <cell r="AS146">
            <v>2.5</v>
          </cell>
          <cell r="AT146" t="str">
            <v>Bisagras de aluminio</v>
          </cell>
          <cell r="AU146">
            <v>2.4300000000000002</v>
          </cell>
          <cell r="AV146">
            <v>2</v>
          </cell>
          <cell r="AW146" t="str">
            <v xml:space="preserve">Cerradura de ganchos y pilotes </v>
          </cell>
          <cell r="AX146">
            <v>11.64</v>
          </cell>
          <cell r="AY146">
            <v>1</v>
          </cell>
          <cell r="AZ146" t="str">
            <v>Tornillos 3x10 + tacos fisher</v>
          </cell>
          <cell r="BA146">
            <v>0.19</v>
          </cell>
          <cell r="BB146">
            <v>12</v>
          </cell>
          <cell r="BC146" t="str">
            <v>Vidrio claro 6 mm</v>
          </cell>
          <cell r="BD146">
            <v>11.85</v>
          </cell>
          <cell r="BE146">
            <v>1</v>
          </cell>
          <cell r="BF146">
            <v>57.741000000000007</v>
          </cell>
          <cell r="BG146" t="str">
            <v>†</v>
          </cell>
          <cell r="BH146" t="str">
            <v>2 Ayudantes en general (E.O. E2)</v>
          </cell>
          <cell r="BI146">
            <v>1</v>
          </cell>
          <cell r="BJ146">
            <v>2.44</v>
          </cell>
          <cell r="BK146" t="str">
            <v>3 Albañil, pintor, fierrero (E.O. D2)</v>
          </cell>
          <cell r="BL146">
            <v>1</v>
          </cell>
          <cell r="BM146">
            <v>2.4700000000000002</v>
          </cell>
          <cell r="BZ146">
            <v>2</v>
          </cell>
          <cell r="CA146">
            <v>2.4550000000000001</v>
          </cell>
          <cell r="CB146" t="str">
            <v>†</v>
          </cell>
          <cell r="CC146">
            <v>61.518750000000004</v>
          </cell>
          <cell r="CD146">
            <v>12.303750000000001</v>
          </cell>
          <cell r="CE146">
            <v>73.819999999999993</v>
          </cell>
          <cell r="CF146">
            <v>1</v>
          </cell>
          <cell r="CG146">
            <v>73.819999999999993</v>
          </cell>
        </row>
        <row r="147">
          <cell r="G147">
            <v>146</v>
          </cell>
          <cell r="I147" t="str">
            <v xml:space="preserve">PUNTO DE ILUMINACION </v>
          </cell>
          <cell r="J147" t="str">
            <v>PTO.</v>
          </cell>
          <cell r="K147" t="str">
            <v>†</v>
          </cell>
          <cell r="L147">
            <v>8.1833333333333341E-2</v>
          </cell>
          <cell r="Z147" t="e">
            <v>#VALUE!</v>
          </cell>
          <cell r="AA147" t="str">
            <v>†</v>
          </cell>
          <cell r="AK147" t="str">
            <v>Interruptor</v>
          </cell>
          <cell r="AL147">
            <v>1.28</v>
          </cell>
          <cell r="AM147">
            <v>1</v>
          </cell>
          <cell r="AN147" t="str">
            <v>Boquilla</v>
          </cell>
          <cell r="AO147">
            <v>0.43</v>
          </cell>
          <cell r="AP147">
            <v>1</v>
          </cell>
          <cell r="AQ147" t="str">
            <v>Type</v>
          </cell>
          <cell r="AR147">
            <v>0.49</v>
          </cell>
          <cell r="AS147">
            <v>0.01</v>
          </cell>
          <cell r="AT147" t="str">
            <v>Foco 100 W</v>
          </cell>
          <cell r="AU147">
            <v>0.39</v>
          </cell>
          <cell r="AV147">
            <v>1</v>
          </cell>
          <cell r="AW147" t="str">
            <v>Tuberia PVC CONDUIT de 1/2"</v>
          </cell>
          <cell r="AX147">
            <v>1.75</v>
          </cell>
          <cell r="AY147">
            <v>3</v>
          </cell>
          <cell r="AZ147" t="str">
            <v>Cajetín</v>
          </cell>
          <cell r="BA147">
            <v>0.49</v>
          </cell>
          <cell r="BB147">
            <v>2</v>
          </cell>
          <cell r="BC147" t="str">
            <v>Alambre # 12</v>
          </cell>
          <cell r="BD147">
            <v>0.16</v>
          </cell>
          <cell r="BE147">
            <v>6</v>
          </cell>
          <cell r="BF147">
            <v>9.2948999999999984</v>
          </cell>
          <cell r="BG147" t="str">
            <v>†</v>
          </cell>
          <cell r="BK147" t="str">
            <v>2 Ayudantes en general (E.O. E2)</v>
          </cell>
          <cell r="BL147">
            <v>1</v>
          </cell>
          <cell r="BM147">
            <v>2.44</v>
          </cell>
          <cell r="BN147" t="str">
            <v>3 Albañil, pintor, fierrero (E.O. D2)</v>
          </cell>
          <cell r="BO147">
            <v>1</v>
          </cell>
          <cell r="BP147">
            <v>2.4700000000000002</v>
          </cell>
          <cell r="BZ147">
            <v>3</v>
          </cell>
          <cell r="CA147">
            <v>1.6366666666666667</v>
          </cell>
          <cell r="CB147" t="str">
            <v>†</v>
          </cell>
          <cell r="CC147" t="e">
            <v>#VALUE!</v>
          </cell>
          <cell r="CD147" t="e">
            <v>#VALUE!</v>
          </cell>
          <cell r="CE147" t="e">
            <v>#VALUE!</v>
          </cell>
          <cell r="CF147">
            <v>1</v>
          </cell>
          <cell r="CG147" t="e">
            <v>#VALUE!</v>
          </cell>
        </row>
        <row r="148">
          <cell r="G148">
            <v>147</v>
          </cell>
          <cell r="I148" t="str">
            <v>PUNTOS DE AA.LL. 3"</v>
          </cell>
          <cell r="J148" t="str">
            <v>PTO.</v>
          </cell>
          <cell r="K148" t="str">
            <v>†</v>
          </cell>
          <cell r="L148">
            <v>3.0687500000000003E-2</v>
          </cell>
          <cell r="Z148" t="e">
            <v>#VALUE!</v>
          </cell>
          <cell r="AA148" t="str">
            <v>†</v>
          </cell>
          <cell r="AC148" t="e">
            <v>#N/A</v>
          </cell>
          <cell r="AF148" t="e">
            <v>#N/A</v>
          </cell>
          <cell r="AI148" t="e">
            <v>#N/A</v>
          </cell>
          <cell r="AK148" t="str">
            <v>Tubo PVC 3"</v>
          </cell>
          <cell r="AL148" t="e">
            <v>#N/A</v>
          </cell>
          <cell r="AM148">
            <v>1.5</v>
          </cell>
          <cell r="AN148" t="str">
            <v>Accesorios 4" PVC</v>
          </cell>
          <cell r="AO148">
            <v>4.8499999999999996</v>
          </cell>
          <cell r="AP148">
            <v>2</v>
          </cell>
          <cell r="AQ148" t="str">
            <v>Pega</v>
          </cell>
          <cell r="AR148">
            <v>9.6999999999999993</v>
          </cell>
          <cell r="AS148">
            <v>0.05</v>
          </cell>
          <cell r="AU148" t="e">
            <v>#N/A</v>
          </cell>
          <cell r="AX148" t="e">
            <v>#N/A</v>
          </cell>
          <cell r="BA148" t="e">
            <v>#N/A</v>
          </cell>
          <cell r="BF148" t="e">
            <v>#N/A</v>
          </cell>
          <cell r="BG148" t="str">
            <v>†</v>
          </cell>
          <cell r="BH148" t="str">
            <v>1 Peon(E.O. E2)</v>
          </cell>
          <cell r="BI148">
            <v>1</v>
          </cell>
          <cell r="BJ148">
            <v>2.44</v>
          </cell>
          <cell r="BN148" t="str">
            <v>3 Albañil, pintor, fierrero (E.O. D2)</v>
          </cell>
          <cell r="BO148">
            <v>1</v>
          </cell>
          <cell r="BP148">
            <v>2.4700000000000002</v>
          </cell>
          <cell r="BZ148">
            <v>8</v>
          </cell>
          <cell r="CA148">
            <v>0.61375000000000002</v>
          </cell>
          <cell r="CB148" t="str">
            <v>†</v>
          </cell>
          <cell r="CC148" t="e">
            <v>#N/A</v>
          </cell>
          <cell r="CD148" t="e">
            <v>#N/A</v>
          </cell>
          <cell r="CE148" t="e">
            <v>#N/A</v>
          </cell>
          <cell r="CF148">
            <v>1</v>
          </cell>
        </row>
        <row r="149">
          <cell r="G149">
            <v>148</v>
          </cell>
          <cell r="I149" t="str">
            <v>PUNTOS DE AA.SS. 3"</v>
          </cell>
          <cell r="J149" t="str">
            <v>PTO.</v>
          </cell>
          <cell r="K149" t="str">
            <v>†</v>
          </cell>
          <cell r="L149">
            <v>2.0458333333333335E-2</v>
          </cell>
          <cell r="Z149" t="e">
            <v>#VALUE!</v>
          </cell>
          <cell r="AA149" t="str">
            <v>†</v>
          </cell>
          <cell r="AC149" t="e">
            <v>#N/A</v>
          </cell>
          <cell r="AF149" t="e">
            <v>#N/A</v>
          </cell>
          <cell r="AI149" t="e">
            <v>#N/A</v>
          </cell>
          <cell r="AK149" t="str">
            <v>Tubo PVC 75mm</v>
          </cell>
          <cell r="AL149">
            <v>7.89</v>
          </cell>
          <cell r="AM149">
            <v>1.5</v>
          </cell>
          <cell r="AN149" t="str">
            <v>Accesorios 4" PVC</v>
          </cell>
          <cell r="AO149">
            <v>4.8499999999999996</v>
          </cell>
          <cell r="AP149">
            <v>2</v>
          </cell>
          <cell r="AQ149" t="str">
            <v>Pega</v>
          </cell>
          <cell r="AR149">
            <v>9.6999999999999993</v>
          </cell>
          <cell r="AS149">
            <v>0.05</v>
          </cell>
          <cell r="AU149" t="e">
            <v>#N/A</v>
          </cell>
          <cell r="AX149" t="e">
            <v>#N/A</v>
          </cell>
          <cell r="BA149" t="e">
            <v>#N/A</v>
          </cell>
          <cell r="BF149" t="e">
            <v>#N/A</v>
          </cell>
          <cell r="BG149" t="str">
            <v>†</v>
          </cell>
          <cell r="BH149" t="str">
            <v>1 Peon(E.O. E2)</v>
          </cell>
          <cell r="BI149">
            <v>1</v>
          </cell>
          <cell r="BJ149">
            <v>2.44</v>
          </cell>
          <cell r="BN149" t="str">
            <v>3 Albañil, pintor, fierrero (E.O. D2)</v>
          </cell>
          <cell r="BO149">
            <v>1</v>
          </cell>
          <cell r="BP149">
            <v>2.4700000000000002</v>
          </cell>
          <cell r="BZ149">
            <v>12</v>
          </cell>
          <cell r="CA149">
            <v>0.40916666666666668</v>
          </cell>
          <cell r="CB149" t="str">
            <v>†</v>
          </cell>
          <cell r="CC149" t="e">
            <v>#N/A</v>
          </cell>
          <cell r="CD149" t="e">
            <v>#N/A</v>
          </cell>
          <cell r="CE149" t="e">
            <v>#N/A</v>
          </cell>
          <cell r="CF149">
            <v>1</v>
          </cell>
        </row>
        <row r="150">
          <cell r="G150">
            <v>149</v>
          </cell>
          <cell r="I150" t="str">
            <v>PUNTOS DE AGUA POTABLE PVC  D=1/2"</v>
          </cell>
          <cell r="J150" t="str">
            <v>PTO</v>
          </cell>
          <cell r="K150" t="str">
            <v>†</v>
          </cell>
          <cell r="L150">
            <v>0.16700000000000001</v>
          </cell>
          <cell r="Z150" t="e">
            <v>#VALUE!</v>
          </cell>
          <cell r="AA150" t="str">
            <v>†</v>
          </cell>
          <cell r="AB150" t="str">
            <v>Tubo PVC roscable ½"</v>
          </cell>
          <cell r="AC150">
            <v>6.05</v>
          </cell>
          <cell r="AD150">
            <v>1</v>
          </cell>
          <cell r="AE150" t="str">
            <v>Llave de paso fv.1/2"</v>
          </cell>
          <cell r="AF150">
            <v>3.4</v>
          </cell>
          <cell r="AG150">
            <v>1</v>
          </cell>
          <cell r="AH150" t="str">
            <v>Accesorios 1/2" HG</v>
          </cell>
          <cell r="AI150">
            <v>0.57999999999999996</v>
          </cell>
          <cell r="AJ150">
            <v>2</v>
          </cell>
          <cell r="AK150" t="str">
            <v>Permatex</v>
          </cell>
          <cell r="AL150">
            <v>0.97</v>
          </cell>
          <cell r="AM150">
            <v>0.1</v>
          </cell>
          <cell r="AU150" t="e">
            <v>#N/A</v>
          </cell>
          <cell r="AX150" t="e">
            <v>#N/A</v>
          </cell>
          <cell r="BA150" t="e">
            <v>#N/A</v>
          </cell>
          <cell r="BF150" t="e">
            <v>#N/A</v>
          </cell>
          <cell r="BG150" t="str">
            <v>†</v>
          </cell>
          <cell r="BK150" t="str">
            <v>3 Albañil, pintor, fierrero (E.O. D2)</v>
          </cell>
          <cell r="BL150">
            <v>1</v>
          </cell>
          <cell r="BM150">
            <v>2.4700000000000002</v>
          </cell>
          <cell r="BN150" t="str">
            <v>4 Maestro de obra (E.O. C2)</v>
          </cell>
          <cell r="BO150">
            <v>1</v>
          </cell>
          <cell r="BP150">
            <v>2.54</v>
          </cell>
          <cell r="BZ150">
            <v>1.5</v>
          </cell>
          <cell r="CA150">
            <v>3.34</v>
          </cell>
          <cell r="CB150" t="str">
            <v>†</v>
          </cell>
          <cell r="CC150" t="e">
            <v>#N/A</v>
          </cell>
          <cell r="CD150" t="e">
            <v>#N/A</v>
          </cell>
          <cell r="CE150" t="e">
            <v>#N/A</v>
          </cell>
          <cell r="CF150">
            <v>1</v>
          </cell>
          <cell r="CG150" t="e">
            <v>#N/A</v>
          </cell>
        </row>
        <row r="151">
          <cell r="G151">
            <v>150</v>
          </cell>
          <cell r="I151" t="str">
            <v>PUNTOS DE DESAGUE PVC 2"</v>
          </cell>
          <cell r="J151" t="str">
            <v>U</v>
          </cell>
          <cell r="K151" t="str">
            <v>†</v>
          </cell>
          <cell r="L151">
            <v>6.2250000000000007E-2</v>
          </cell>
          <cell r="O151" t="e">
            <v>#N/A</v>
          </cell>
          <cell r="R151" t="e">
            <v>#N/A</v>
          </cell>
          <cell r="X151" t="e">
            <v>#N/A</v>
          </cell>
          <cell r="Z151" t="e">
            <v>#VALUE!</v>
          </cell>
          <cell r="AA151" t="str">
            <v>†</v>
          </cell>
          <cell r="AB151" t="str">
            <v>Tubo PVC 2"</v>
          </cell>
          <cell r="AC151" t="e">
            <v>#N/A</v>
          </cell>
          <cell r="AD151">
            <v>2.4</v>
          </cell>
          <cell r="AE151" t="str">
            <v>Accesorios 2" PVC</v>
          </cell>
          <cell r="AF151">
            <v>3.2</v>
          </cell>
          <cell r="AG151">
            <v>1</v>
          </cell>
          <cell r="AH151" t="str">
            <v>Pega</v>
          </cell>
          <cell r="AI151">
            <v>9.6999999999999993</v>
          </cell>
          <cell r="AJ151">
            <v>0.05</v>
          </cell>
          <cell r="AU151" t="e">
            <v>#N/A</v>
          </cell>
          <cell r="AX151" t="e">
            <v>#N/A</v>
          </cell>
          <cell r="BG151" t="str">
            <v>†</v>
          </cell>
          <cell r="BH151" t="str">
            <v>1 Peon(E.O. E2)</v>
          </cell>
          <cell r="BI151">
            <v>1</v>
          </cell>
          <cell r="BJ151">
            <v>2.44</v>
          </cell>
          <cell r="BK151" t="str">
            <v>4 Maestro de obra (E.O. C2)</v>
          </cell>
          <cell r="BL151">
            <v>1</v>
          </cell>
          <cell r="BM151">
            <v>2.54</v>
          </cell>
          <cell r="BZ151">
            <v>4</v>
          </cell>
          <cell r="CA151">
            <v>1.2450000000000001</v>
          </cell>
          <cell r="CB151" t="str">
            <v>†</v>
          </cell>
          <cell r="CC151" t="e">
            <v>#VALUE!</v>
          </cell>
          <cell r="CD151" t="e">
            <v>#VALUE!</v>
          </cell>
          <cell r="CE151" t="e">
            <v>#VALUE!</v>
          </cell>
          <cell r="CF151">
            <v>1</v>
          </cell>
          <cell r="CG151" t="e">
            <v>#VALUE!</v>
          </cell>
        </row>
        <row r="152">
          <cell r="G152">
            <v>151</v>
          </cell>
          <cell r="I152" t="str">
            <v>PUNTOS DE DESAGUE PVC 4"</v>
          </cell>
          <cell r="J152" t="str">
            <v>U</v>
          </cell>
          <cell r="K152" t="str">
            <v>†</v>
          </cell>
          <cell r="L152">
            <v>4.1500000000000009E-2</v>
          </cell>
          <cell r="O152" t="e">
            <v>#N/A</v>
          </cell>
          <cell r="R152" t="e">
            <v>#N/A</v>
          </cell>
          <cell r="X152" t="e">
            <v>#N/A</v>
          </cell>
          <cell r="Z152" t="e">
            <v>#VALUE!</v>
          </cell>
          <cell r="AA152" t="str">
            <v>†</v>
          </cell>
          <cell r="AB152" t="str">
            <v>Tubo PVC 110mm</v>
          </cell>
          <cell r="AC152">
            <v>10.19</v>
          </cell>
          <cell r="AD152">
            <v>2.4</v>
          </cell>
          <cell r="AE152" t="str">
            <v>Accesorios 4" PVC</v>
          </cell>
          <cell r="AF152">
            <v>4.8499999999999996</v>
          </cell>
          <cell r="AG152">
            <v>1</v>
          </cell>
          <cell r="AH152" t="str">
            <v>Pega</v>
          </cell>
          <cell r="AI152">
            <v>9.6999999999999993</v>
          </cell>
          <cell r="AJ152">
            <v>0.05</v>
          </cell>
          <cell r="AU152" t="e">
            <v>#N/A</v>
          </cell>
          <cell r="AX152" t="e">
            <v>#N/A</v>
          </cell>
          <cell r="BG152" t="str">
            <v>†</v>
          </cell>
          <cell r="BH152" t="str">
            <v>1 Peon(E.O. E2)</v>
          </cell>
          <cell r="BI152">
            <v>1</v>
          </cell>
          <cell r="BJ152">
            <v>2.44</v>
          </cell>
          <cell r="BK152" t="str">
            <v>4 Maestro de obra (E.O. C2)</v>
          </cell>
          <cell r="BL152">
            <v>1</v>
          </cell>
          <cell r="BM152">
            <v>2.54</v>
          </cell>
          <cell r="BZ152">
            <v>6</v>
          </cell>
          <cell r="CA152">
            <v>0.83000000000000007</v>
          </cell>
          <cell r="CB152" t="str">
            <v>†</v>
          </cell>
          <cell r="CC152" t="e">
            <v>#VALUE!</v>
          </cell>
          <cell r="CD152" t="e">
            <v>#VALUE!</v>
          </cell>
          <cell r="CE152" t="e">
            <v>#VALUE!</v>
          </cell>
          <cell r="CF152">
            <v>1</v>
          </cell>
          <cell r="CG152" t="e">
            <v>#VALUE!</v>
          </cell>
        </row>
        <row r="153">
          <cell r="G153">
            <v>152</v>
          </cell>
          <cell r="I153" t="str">
            <v>PUNTOS DE LUZ CON FLUORESCENTE  2*40 W +DIFUSOR</v>
          </cell>
          <cell r="J153" t="str">
            <v>U</v>
          </cell>
          <cell r="K153" t="str">
            <v>†</v>
          </cell>
          <cell r="L153">
            <v>2.4550000000000002E-2</v>
          </cell>
          <cell r="Y153">
            <v>1</v>
          </cell>
          <cell r="Z153">
            <v>2.4550000000000002E-2</v>
          </cell>
          <cell r="AA153" t="str">
            <v>†</v>
          </cell>
          <cell r="AB153" t="str">
            <v>Cajetín</v>
          </cell>
          <cell r="AC153">
            <v>0.49</v>
          </cell>
          <cell r="AD153">
            <v>1</v>
          </cell>
          <cell r="AE153" t="str">
            <v>Alambre # 12</v>
          </cell>
          <cell r="AF153">
            <v>0.16</v>
          </cell>
          <cell r="AG153">
            <v>12</v>
          </cell>
          <cell r="AH153" t="str">
            <v>Lampara 2X40 + acrílico</v>
          </cell>
          <cell r="AI153">
            <v>20.37</v>
          </cell>
          <cell r="AJ153">
            <v>1</v>
          </cell>
          <cell r="AK153" t="str">
            <v>Interruptor</v>
          </cell>
          <cell r="AL153">
            <v>1.28</v>
          </cell>
          <cell r="AM153">
            <v>1</v>
          </cell>
          <cell r="AN153" t="str">
            <v>Type</v>
          </cell>
          <cell r="AO153">
            <v>0.49</v>
          </cell>
          <cell r="AP153">
            <v>0.1</v>
          </cell>
          <cell r="AQ153" t="str">
            <v>Tuberia metálica EMT de 1/2"</v>
          </cell>
          <cell r="AR153">
            <v>2.14</v>
          </cell>
          <cell r="AS153">
            <v>3</v>
          </cell>
          <cell r="AT153" t="str">
            <v>Canaleta galvanizada 1/2"</v>
          </cell>
          <cell r="AU153">
            <v>0.78</v>
          </cell>
          <cell r="AV153">
            <v>3</v>
          </cell>
          <cell r="BF153">
            <v>32.869</v>
          </cell>
          <cell r="BG153" t="str">
            <v>†</v>
          </cell>
          <cell r="BK153" t="str">
            <v>2 Ayudantes en general (E.O. E2)</v>
          </cell>
          <cell r="BL153">
            <v>1</v>
          </cell>
          <cell r="BM153">
            <v>2.44</v>
          </cell>
          <cell r="BN153" t="str">
            <v>3 Albañil, pintor, fierrero (E.O. D2)</v>
          </cell>
          <cell r="BO153">
            <v>1</v>
          </cell>
          <cell r="BP153">
            <v>2.4700000000000002</v>
          </cell>
          <cell r="BZ153">
            <v>10</v>
          </cell>
          <cell r="CA153">
            <v>0.49099999999999999</v>
          </cell>
          <cell r="CB153" t="str">
            <v>†</v>
          </cell>
          <cell r="CC153">
            <v>33.384549999999997</v>
          </cell>
          <cell r="CD153">
            <v>6.6769099999999995</v>
          </cell>
          <cell r="CE153">
            <v>40.06</v>
          </cell>
          <cell r="CF153">
            <v>1</v>
          </cell>
          <cell r="CG153">
            <v>40.06</v>
          </cell>
        </row>
        <row r="154">
          <cell r="G154">
            <v>153</v>
          </cell>
          <cell r="I154" t="str">
            <v>RED AGUA POTABLE 1"</v>
          </cell>
          <cell r="J154" t="str">
            <v>ML</v>
          </cell>
          <cell r="K154" t="str">
            <v>†</v>
          </cell>
          <cell r="L154">
            <v>4.9300000000000004E-2</v>
          </cell>
          <cell r="M154" t="str">
            <v>Tarraja</v>
          </cell>
          <cell r="N154">
            <v>1</v>
          </cell>
          <cell r="O154" t="e">
            <v>#N/A</v>
          </cell>
          <cell r="Z154" t="e">
            <v>#VALUE!</v>
          </cell>
          <cell r="AA154" t="str">
            <v>†</v>
          </cell>
          <cell r="AB154" t="str">
            <v>Tubo galv. 1"</v>
          </cell>
          <cell r="AC154">
            <v>30.17</v>
          </cell>
          <cell r="AD154">
            <v>0.2</v>
          </cell>
          <cell r="AE154" t="str">
            <v>Accesorios 1" H G</v>
          </cell>
          <cell r="AF154">
            <v>3.88</v>
          </cell>
          <cell r="AG154">
            <v>0.3</v>
          </cell>
          <cell r="AH154" t="str">
            <v>Permatex</v>
          </cell>
          <cell r="AI154">
            <v>0.97</v>
          </cell>
          <cell r="AJ154">
            <v>0.5</v>
          </cell>
          <cell r="AK154" t="str">
            <v>Teflón</v>
          </cell>
          <cell r="AL154">
            <v>0.78</v>
          </cell>
          <cell r="AM154">
            <v>2</v>
          </cell>
          <cell r="AU154" t="e">
            <v>#N/A</v>
          </cell>
          <cell r="AX154" t="e">
            <v>#N/A</v>
          </cell>
          <cell r="BA154" t="e">
            <v>#N/A</v>
          </cell>
          <cell r="BF154" t="e">
            <v>#N/A</v>
          </cell>
          <cell r="BG154" t="str">
            <v>†</v>
          </cell>
          <cell r="BH154" t="str">
            <v>4 Maestro de obra (E.O. C2)</v>
          </cell>
          <cell r="BI154">
            <v>1</v>
          </cell>
          <cell r="BJ154">
            <v>2.54</v>
          </cell>
          <cell r="BK154" t="str">
            <v>2 Ayudantes en general (E.O. E2)</v>
          </cell>
          <cell r="BL154">
            <v>1</v>
          </cell>
          <cell r="BM154">
            <v>2.44</v>
          </cell>
          <cell r="BN154" t="str">
            <v>1 Peon(E.O. E2)</v>
          </cell>
          <cell r="BO154">
            <v>2</v>
          </cell>
          <cell r="BP154">
            <v>2.44</v>
          </cell>
          <cell r="BZ154">
            <v>10</v>
          </cell>
          <cell r="CA154">
            <v>0.98599999999999999</v>
          </cell>
          <cell r="CB154" t="str">
            <v>†</v>
          </cell>
          <cell r="CC154" t="e">
            <v>#N/A</v>
          </cell>
          <cell r="CD154" t="e">
            <v>#N/A</v>
          </cell>
          <cell r="CE154" t="e">
            <v>#N/A</v>
          </cell>
          <cell r="CF154">
            <v>1</v>
          </cell>
          <cell r="CG154" t="e">
            <v>#N/A</v>
          </cell>
        </row>
        <row r="155">
          <cell r="G155">
            <v>154</v>
          </cell>
          <cell r="I155" t="str">
            <v>RED AGUA POTABLE 3/4"</v>
          </cell>
          <cell r="J155" t="str">
            <v>ML</v>
          </cell>
          <cell r="K155" t="str">
            <v>†</v>
          </cell>
          <cell r="L155">
            <v>4.9300000000000004E-2</v>
          </cell>
          <cell r="M155" t="str">
            <v>Tarraja</v>
          </cell>
          <cell r="N155">
            <v>1</v>
          </cell>
          <cell r="O155" t="e">
            <v>#N/A</v>
          </cell>
          <cell r="Z155" t="e">
            <v>#VALUE!</v>
          </cell>
          <cell r="AA155" t="str">
            <v>†</v>
          </cell>
          <cell r="AB155" t="str">
            <v>Tubo galv. 3/4"</v>
          </cell>
          <cell r="AC155">
            <v>19.559999999999999</v>
          </cell>
          <cell r="AD155">
            <v>0.2</v>
          </cell>
          <cell r="AE155" t="str">
            <v>Accesorios 3/4" H G</v>
          </cell>
          <cell r="AF155">
            <v>0.49</v>
          </cell>
          <cell r="AG155">
            <v>0.3</v>
          </cell>
          <cell r="AH155" t="str">
            <v>Permatex</v>
          </cell>
          <cell r="AI155">
            <v>0.97</v>
          </cell>
          <cell r="AJ155">
            <v>0.5</v>
          </cell>
          <cell r="AK155" t="str">
            <v>Teflón</v>
          </cell>
          <cell r="AL155">
            <v>0.78</v>
          </cell>
          <cell r="AM155">
            <v>2</v>
          </cell>
          <cell r="AU155" t="e">
            <v>#N/A</v>
          </cell>
          <cell r="AX155" t="e">
            <v>#N/A</v>
          </cell>
          <cell r="BA155" t="e">
            <v>#N/A</v>
          </cell>
          <cell r="BF155" t="e">
            <v>#N/A</v>
          </cell>
          <cell r="BG155" t="str">
            <v>†</v>
          </cell>
          <cell r="BH155" t="str">
            <v>4 Maestro de obra (E.O. C2)</v>
          </cell>
          <cell r="BI155">
            <v>1</v>
          </cell>
          <cell r="BJ155">
            <v>2.54</v>
          </cell>
          <cell r="BK155" t="str">
            <v>2 Ayudantes en general (E.O. E2)</v>
          </cell>
          <cell r="BL155">
            <v>1</v>
          </cell>
          <cell r="BM155">
            <v>2.44</v>
          </cell>
          <cell r="BN155" t="str">
            <v>1 Peon(E.O. E2)</v>
          </cell>
          <cell r="BO155">
            <v>2</v>
          </cell>
          <cell r="BP155">
            <v>2.44</v>
          </cell>
          <cell r="BZ155">
            <v>10</v>
          </cell>
          <cell r="CA155">
            <v>0.98599999999999999</v>
          </cell>
          <cell r="CB155" t="str">
            <v>†</v>
          </cell>
          <cell r="CC155" t="e">
            <v>#N/A</v>
          </cell>
          <cell r="CD155" t="e">
            <v>#N/A</v>
          </cell>
          <cell r="CE155" t="e">
            <v>#N/A</v>
          </cell>
          <cell r="CF155">
            <v>1</v>
          </cell>
          <cell r="CG155" t="e">
            <v>#N/A</v>
          </cell>
        </row>
        <row r="156">
          <cell r="G156">
            <v>155</v>
          </cell>
          <cell r="I156" t="str">
            <v>REJILLA DE PISO  ALUMINIO  2"</v>
          </cell>
          <cell r="J156" t="str">
            <v>U</v>
          </cell>
          <cell r="K156" t="str">
            <v>†</v>
          </cell>
          <cell r="L156">
            <v>1.5375000000000003E-2</v>
          </cell>
          <cell r="Z156" t="e">
            <v>#VALUE!</v>
          </cell>
          <cell r="AA156" t="str">
            <v>†</v>
          </cell>
          <cell r="AB156" t="str">
            <v>Rejilla de aluminio 2"</v>
          </cell>
          <cell r="AC156">
            <v>2.35</v>
          </cell>
          <cell r="AD156">
            <v>1</v>
          </cell>
          <cell r="AE156" t="str">
            <v>Cemento</v>
          </cell>
          <cell r="AF156">
            <v>6.31</v>
          </cell>
          <cell r="AG156">
            <v>0.01</v>
          </cell>
          <cell r="AI156" t="e">
            <v>#N/A</v>
          </cell>
          <cell r="AO156" t="e">
            <v>#N/A</v>
          </cell>
          <cell r="AR156" t="e">
            <v>#N/A</v>
          </cell>
          <cell r="AU156" t="e">
            <v>#N/A</v>
          </cell>
          <cell r="AX156" t="e">
            <v>#N/A</v>
          </cell>
          <cell r="BA156" t="e">
            <v>#N/A</v>
          </cell>
          <cell r="BF156" t="e">
            <v>#N/A</v>
          </cell>
          <cell r="BG156" t="str">
            <v>†</v>
          </cell>
          <cell r="BH156" t="str">
            <v>1 Peon(E.O. E2)</v>
          </cell>
          <cell r="BI156">
            <v>0.5</v>
          </cell>
          <cell r="BJ156">
            <v>2.44</v>
          </cell>
          <cell r="BK156" t="str">
            <v>3 Albañil, pintor, fierrero (E.O. D2)</v>
          </cell>
          <cell r="BL156">
            <v>1</v>
          </cell>
          <cell r="BM156">
            <v>2.4700000000000002</v>
          </cell>
          <cell r="BZ156">
            <v>12</v>
          </cell>
          <cell r="CA156">
            <v>0.30750000000000005</v>
          </cell>
          <cell r="CB156" t="str">
            <v>†</v>
          </cell>
          <cell r="CC156" t="e">
            <v>#N/A</v>
          </cell>
          <cell r="CD156" t="e">
            <v>#N/A</v>
          </cell>
          <cell r="CE156" t="e">
            <v>#N/A</v>
          </cell>
          <cell r="CF156">
            <v>1</v>
          </cell>
          <cell r="CG156" t="e">
            <v>#N/A</v>
          </cell>
        </row>
        <row r="157">
          <cell r="G157">
            <v>156</v>
          </cell>
          <cell r="I157" t="str">
            <v>REJILLA DE PISO DE ALUMINIO 75mm</v>
          </cell>
          <cell r="J157" t="str">
            <v>U</v>
          </cell>
          <cell r="K157" t="str">
            <v>†</v>
          </cell>
          <cell r="L157">
            <v>1.5375000000000003E-2</v>
          </cell>
          <cell r="Z157" t="e">
            <v>#VALUE!</v>
          </cell>
          <cell r="AA157" t="str">
            <v>†</v>
          </cell>
          <cell r="AB157" t="str">
            <v>Rejilla de aluminio 3"</v>
          </cell>
          <cell r="AC157">
            <v>2.35</v>
          </cell>
          <cell r="AD157">
            <v>1</v>
          </cell>
          <cell r="AE157" t="str">
            <v>Cemento</v>
          </cell>
          <cell r="AF157">
            <v>6.31</v>
          </cell>
          <cell r="AG157">
            <v>0.01</v>
          </cell>
          <cell r="AI157" t="e">
            <v>#N/A</v>
          </cell>
          <cell r="AO157" t="e">
            <v>#N/A</v>
          </cell>
          <cell r="AR157" t="e">
            <v>#N/A</v>
          </cell>
          <cell r="AU157" t="e">
            <v>#N/A</v>
          </cell>
          <cell r="AX157" t="e">
            <v>#N/A</v>
          </cell>
          <cell r="BA157" t="e">
            <v>#N/A</v>
          </cell>
          <cell r="BF157" t="e">
            <v>#N/A</v>
          </cell>
          <cell r="BG157" t="str">
            <v>†</v>
          </cell>
          <cell r="BH157" t="str">
            <v>1 Peon(E.O. E2)</v>
          </cell>
          <cell r="BI157">
            <v>0.5</v>
          </cell>
          <cell r="BJ157">
            <v>2.44</v>
          </cell>
          <cell r="BK157" t="str">
            <v>3 Albañil, pintor, fierrero (E.O. D2)</v>
          </cell>
          <cell r="BL157">
            <v>1</v>
          </cell>
          <cell r="BM157">
            <v>2.4700000000000002</v>
          </cell>
          <cell r="BZ157">
            <v>12</v>
          </cell>
          <cell r="CA157">
            <v>0.30750000000000005</v>
          </cell>
          <cell r="CB157" t="str">
            <v>†</v>
          </cell>
          <cell r="CC157" t="e">
            <v>#N/A</v>
          </cell>
          <cell r="CD157" t="e">
            <v>#N/A</v>
          </cell>
          <cell r="CE157" t="e">
            <v>#N/A</v>
          </cell>
          <cell r="CF157">
            <v>1</v>
          </cell>
          <cell r="CG157" t="e">
            <v>#N/A</v>
          </cell>
        </row>
        <row r="158">
          <cell r="G158">
            <v>157</v>
          </cell>
          <cell r="I158" t="str">
            <v>RELLENO COMPACTADO MANUALMENTE CON SUELO NATURAL</v>
          </cell>
          <cell r="J158" t="str">
            <v>M3</v>
          </cell>
          <cell r="K158" t="str">
            <v>†</v>
          </cell>
          <cell r="L158">
            <v>3.0499999999999999E-2</v>
          </cell>
          <cell r="Y158">
            <v>1</v>
          </cell>
          <cell r="Z158">
            <v>3.0499999999999999E-2</v>
          </cell>
          <cell r="AA158" t="str">
            <v>†</v>
          </cell>
          <cell r="AB158" t="str">
            <v>Agua</v>
          </cell>
          <cell r="AC158">
            <v>0.39</v>
          </cell>
          <cell r="AD158">
            <v>0.2</v>
          </cell>
          <cell r="AF158" t="e">
            <v>#N/A</v>
          </cell>
          <cell r="AI158" t="e">
            <v>#N/A</v>
          </cell>
          <cell r="AL158" t="e">
            <v>#N/A</v>
          </cell>
          <cell r="AO158" t="e">
            <v>#N/A</v>
          </cell>
          <cell r="AR158" t="e">
            <v>#N/A</v>
          </cell>
          <cell r="AU158" t="e">
            <v>#N/A</v>
          </cell>
          <cell r="AX158" t="e">
            <v>#N/A</v>
          </cell>
          <cell r="BA158" t="e">
            <v>#N/A</v>
          </cell>
          <cell r="BF158" t="e">
            <v>#N/A</v>
          </cell>
          <cell r="BG158" t="str">
            <v>†</v>
          </cell>
          <cell r="BH158" t="str">
            <v>1 Peon(E.O. E2)</v>
          </cell>
          <cell r="BI158">
            <v>2</v>
          </cell>
          <cell r="BJ158">
            <v>2.44</v>
          </cell>
          <cell r="BZ158">
            <v>8</v>
          </cell>
          <cell r="CA158">
            <v>0.61</v>
          </cell>
          <cell r="CB158" t="str">
            <v>†</v>
          </cell>
          <cell r="CC158" t="e">
            <v>#N/A</v>
          </cell>
          <cell r="CD158" t="e">
            <v>#N/A</v>
          </cell>
          <cell r="CE158" t="e">
            <v>#N/A</v>
          </cell>
          <cell r="CF158">
            <v>1</v>
          </cell>
        </row>
        <row r="159">
          <cell r="G159">
            <v>158</v>
          </cell>
          <cell r="I159" t="str">
            <v>RELLENO COMPACTADO MATERIAL EXISTENTE</v>
          </cell>
          <cell r="J159" t="str">
            <v>M3</v>
          </cell>
          <cell r="K159" t="str">
            <v>†</v>
          </cell>
          <cell r="L159">
            <v>1.2971875000000001E-2</v>
          </cell>
          <cell r="M159" t="str">
            <v>Plancha Compactadora</v>
          </cell>
          <cell r="N159">
            <v>1</v>
          </cell>
          <cell r="O159">
            <v>1</v>
          </cell>
          <cell r="X159" t="e">
            <v>#N/A</v>
          </cell>
          <cell r="Y159">
            <v>60</v>
          </cell>
          <cell r="Z159" t="e">
            <v>#N/A</v>
          </cell>
          <cell r="AA159" t="str">
            <v>†</v>
          </cell>
          <cell r="AB159" t="str">
            <v>Agua</v>
          </cell>
          <cell r="AC159">
            <v>0.5</v>
          </cell>
          <cell r="AD159">
            <v>0.01</v>
          </cell>
          <cell r="AF159" t="e">
            <v>#N/A</v>
          </cell>
          <cell r="AO159" t="e">
            <v>#N/A</v>
          </cell>
          <cell r="AU159" t="e">
            <v>#N/A</v>
          </cell>
          <cell r="AX159" t="e">
            <v>#N/A</v>
          </cell>
          <cell r="BF159" t="e">
            <v>#N/A</v>
          </cell>
          <cell r="BG159" t="str">
            <v>†</v>
          </cell>
          <cell r="BH159" t="str">
            <v>1 Peon(E.O. E2)</v>
          </cell>
          <cell r="BI159">
            <v>4</v>
          </cell>
          <cell r="BJ159">
            <v>2.44</v>
          </cell>
          <cell r="BK159" t="str">
            <v>3 Albañil, pintor, fierrero (E.O. D2)</v>
          </cell>
          <cell r="BL159">
            <v>0.25</v>
          </cell>
          <cell r="BM159">
            <v>2.4700000000000002</v>
          </cell>
          <cell r="BZ159">
            <v>40</v>
          </cell>
          <cell r="CA159">
            <v>0.25943749999999999</v>
          </cell>
          <cell r="CB159" t="str">
            <v>†</v>
          </cell>
          <cell r="CC159" t="e">
            <v>#N/A</v>
          </cell>
          <cell r="CD159" t="e">
            <v>#N/A</v>
          </cell>
          <cell r="CE159" t="e">
            <v>#N/A</v>
          </cell>
          <cell r="CF159">
            <v>1</v>
          </cell>
          <cell r="CG159" t="e">
            <v>#N/A</v>
          </cell>
        </row>
        <row r="160">
          <cell r="G160">
            <v>159</v>
          </cell>
          <cell r="I160" t="str">
            <v xml:space="preserve">REPLANTEO DEL PROYECTO </v>
          </cell>
          <cell r="J160" t="str">
            <v>M2</v>
          </cell>
          <cell r="K160" t="str">
            <v>†</v>
          </cell>
          <cell r="L160">
            <v>7.3800000000000016E-4</v>
          </cell>
          <cell r="M160" t="str">
            <v>Equipo completo (teodolito,nivel,mira)</v>
          </cell>
          <cell r="N160">
            <v>1</v>
          </cell>
          <cell r="O160">
            <v>5</v>
          </cell>
          <cell r="Y160">
            <v>3</v>
          </cell>
          <cell r="Z160">
            <v>1.6674046666666666</v>
          </cell>
          <cell r="AA160" t="str">
            <v>†</v>
          </cell>
          <cell r="AB160" t="str">
            <v>Estacas</v>
          </cell>
          <cell r="AC160">
            <v>0.15</v>
          </cell>
          <cell r="AD160">
            <v>2</v>
          </cell>
          <cell r="AE160" t="str">
            <v>Clavos</v>
          </cell>
          <cell r="AF160">
            <v>0.97</v>
          </cell>
          <cell r="AG160">
            <v>0.05</v>
          </cell>
          <cell r="BF160">
            <v>0.34849999999999998</v>
          </cell>
          <cell r="BG160" t="str">
            <v>†</v>
          </cell>
          <cell r="BH160" t="str">
            <v>1 Peon(E.O. E2)</v>
          </cell>
          <cell r="BI160">
            <v>1</v>
          </cell>
          <cell r="BJ160">
            <v>2.44</v>
          </cell>
          <cell r="BK160" t="str">
            <v>3 Albañil, pintor, fierrero (E.O. D2)</v>
          </cell>
          <cell r="BL160">
            <v>2</v>
          </cell>
          <cell r="BM160">
            <v>2.4700000000000002</v>
          </cell>
          <cell r="BZ160">
            <v>500</v>
          </cell>
          <cell r="CA160">
            <v>1.4760000000000002E-2</v>
          </cell>
          <cell r="CB160" t="str">
            <v>†</v>
          </cell>
          <cell r="CC160">
            <v>2.0306646666666666</v>
          </cell>
          <cell r="CD160">
            <v>0.40613293333333333</v>
          </cell>
          <cell r="CE160">
            <v>2.44</v>
          </cell>
          <cell r="CF160">
            <v>1</v>
          </cell>
          <cell r="CG160">
            <v>2.44</v>
          </cell>
        </row>
        <row r="161">
          <cell r="G161">
            <v>160</v>
          </cell>
          <cell r="I161" t="str">
            <v xml:space="preserve">REPLANTEO Y NIVELACION </v>
          </cell>
          <cell r="J161" t="str">
            <v>M2</v>
          </cell>
          <cell r="K161" t="str">
            <v>†</v>
          </cell>
          <cell r="L161">
            <v>4.5609756097560981E-3</v>
          </cell>
          <cell r="M161" t="str">
            <v>Nivel</v>
          </cell>
          <cell r="N161">
            <v>1</v>
          </cell>
          <cell r="O161">
            <v>1</v>
          </cell>
          <cell r="Y161">
            <v>3</v>
          </cell>
          <cell r="Z161">
            <v>0.33789430894308942</v>
          </cell>
          <cell r="AA161" t="str">
            <v>†</v>
          </cell>
          <cell r="AB161" t="str">
            <v>Estacas</v>
          </cell>
          <cell r="AC161">
            <v>0.15</v>
          </cell>
          <cell r="AD161">
            <v>2</v>
          </cell>
          <cell r="AE161" t="str">
            <v>Clavos</v>
          </cell>
          <cell r="AF161">
            <v>0.97</v>
          </cell>
          <cell r="AG161">
            <v>0.05</v>
          </cell>
          <cell r="BF161">
            <v>0.34849999999999998</v>
          </cell>
          <cell r="BG161" t="str">
            <v>†</v>
          </cell>
          <cell r="BH161" t="str">
            <v>6 Topógrafo 1 (E.O. C2)</v>
          </cell>
          <cell r="BI161">
            <v>1</v>
          </cell>
          <cell r="BJ161">
            <v>2.54</v>
          </cell>
          <cell r="BK161" t="str">
            <v>3 Albañil, pintor, fierrero (E.O. D2)</v>
          </cell>
          <cell r="BL161">
            <v>2</v>
          </cell>
          <cell r="BM161">
            <v>2.4700000000000002</v>
          </cell>
          <cell r="BZ161">
            <v>82</v>
          </cell>
          <cell r="CA161">
            <v>9.1219512195121963E-2</v>
          </cell>
          <cell r="CB161" t="str">
            <v>†</v>
          </cell>
          <cell r="CC161">
            <v>0.77761382113821131</v>
          </cell>
          <cell r="CD161">
            <v>0.15552276422764227</v>
          </cell>
          <cell r="CE161">
            <v>0.93</v>
          </cell>
          <cell r="CF161">
            <v>1</v>
          </cell>
          <cell r="CG161">
            <v>0.93</v>
          </cell>
        </row>
        <row r="162">
          <cell r="G162">
            <v>161</v>
          </cell>
          <cell r="I162" t="str">
            <v>REPLANTEO Y NIVELACION LINEAL DEL PROYECTO CON EQUIPO TOPOGRAFICO</v>
          </cell>
          <cell r="J162" t="str">
            <v>ML</v>
          </cell>
          <cell r="K162" t="str">
            <v>†</v>
          </cell>
          <cell r="L162">
            <v>1.83E-3</v>
          </cell>
          <cell r="M162" t="str">
            <v>Teodolito</v>
          </cell>
          <cell r="N162">
            <v>1</v>
          </cell>
          <cell r="O162" t="e">
            <v>#N/A</v>
          </cell>
          <cell r="Y162">
            <v>1</v>
          </cell>
          <cell r="Z162" t="e">
            <v>#N/A</v>
          </cell>
          <cell r="AA162" t="str">
            <v>†</v>
          </cell>
          <cell r="AB162" t="str">
            <v>Estacas</v>
          </cell>
          <cell r="AC162">
            <v>0.15</v>
          </cell>
          <cell r="AD162">
            <v>2</v>
          </cell>
          <cell r="AE162" t="str">
            <v>Tablas</v>
          </cell>
          <cell r="AF162">
            <v>1.21</v>
          </cell>
          <cell r="AG162">
            <v>0.1</v>
          </cell>
          <cell r="AH162" t="str">
            <v>Clavos</v>
          </cell>
          <cell r="AI162">
            <v>0.97</v>
          </cell>
          <cell r="AJ162">
            <v>0.05</v>
          </cell>
          <cell r="BF162">
            <v>0.46949999999999997</v>
          </cell>
          <cell r="BG162" t="str">
            <v>†</v>
          </cell>
          <cell r="BH162" t="str">
            <v>1 Peon(E.O. E2)</v>
          </cell>
          <cell r="BI162">
            <v>1</v>
          </cell>
          <cell r="BJ162">
            <v>2.44</v>
          </cell>
          <cell r="BN162" t="str">
            <v>2 Ayudantes en general (E.O. E2)</v>
          </cell>
          <cell r="BO162">
            <v>2</v>
          </cell>
          <cell r="BP162">
            <v>2.44</v>
          </cell>
          <cell r="BZ162">
            <v>200</v>
          </cell>
          <cell r="CA162">
            <v>3.6600000000000001E-2</v>
          </cell>
          <cell r="CB162" t="str">
            <v>†</v>
          </cell>
          <cell r="CC162" t="e">
            <v>#N/A</v>
          </cell>
          <cell r="CD162" t="e">
            <v>#N/A</v>
          </cell>
          <cell r="CE162" t="e">
            <v>#N/A</v>
          </cell>
          <cell r="CF162">
            <v>1</v>
          </cell>
          <cell r="CG162" t="e">
            <v>#N/A</v>
          </cell>
        </row>
        <row r="163">
          <cell r="G163">
            <v>162</v>
          </cell>
          <cell r="I163" t="str">
            <v>REPLANTILLO DE H.S.   f´c=140 kg/cm2</v>
          </cell>
          <cell r="J163" t="str">
            <v>M3</v>
          </cell>
          <cell r="K163" t="str">
            <v>†</v>
          </cell>
          <cell r="L163">
            <v>0.13031250000000003</v>
          </cell>
          <cell r="M163" t="str">
            <v>Hormigonera</v>
          </cell>
          <cell r="N163">
            <v>1</v>
          </cell>
          <cell r="O163">
            <v>3</v>
          </cell>
          <cell r="Y163">
            <v>10</v>
          </cell>
          <cell r="Z163">
            <v>0.43031249999999999</v>
          </cell>
          <cell r="AA163" t="str">
            <v>†</v>
          </cell>
          <cell r="AB163" t="str">
            <v>Cemento</v>
          </cell>
          <cell r="AC163">
            <v>6.31</v>
          </cell>
          <cell r="AD163">
            <v>5</v>
          </cell>
          <cell r="AE163" t="str">
            <v>Arena</v>
          </cell>
          <cell r="AF163">
            <v>8.73</v>
          </cell>
          <cell r="AG163">
            <v>0.5</v>
          </cell>
          <cell r="AH163" t="str">
            <v>Ripio</v>
          </cell>
          <cell r="AI163">
            <v>9.6999999999999993</v>
          </cell>
          <cell r="AJ163">
            <v>0.86</v>
          </cell>
          <cell r="AK163" t="str">
            <v>Agua</v>
          </cell>
          <cell r="AL163">
            <v>0.39</v>
          </cell>
          <cell r="AM163">
            <v>0.2</v>
          </cell>
          <cell r="BF163">
            <v>44.335000000000001</v>
          </cell>
          <cell r="BG163" t="str">
            <v>†</v>
          </cell>
          <cell r="BH163" t="str">
            <v>1 Peon(E.O. E2)</v>
          </cell>
          <cell r="BI163">
            <v>6</v>
          </cell>
          <cell r="BJ163">
            <v>2.44</v>
          </cell>
          <cell r="BK163" t="str">
            <v>3 Albañil, pintor, fierrero (E.O. D2)</v>
          </cell>
          <cell r="BL163">
            <v>2</v>
          </cell>
          <cell r="BM163">
            <v>2.4700000000000002</v>
          </cell>
          <cell r="BN163" t="str">
            <v>4 Maestro de obra (E.O. C2)</v>
          </cell>
          <cell r="BO163">
            <v>0.5</v>
          </cell>
          <cell r="BP163">
            <v>2.54</v>
          </cell>
          <cell r="BZ163">
            <v>8</v>
          </cell>
          <cell r="CA163">
            <v>2.6062500000000002</v>
          </cell>
          <cell r="CB163" t="str">
            <v>†</v>
          </cell>
          <cell r="CC163">
            <v>47.371562500000003</v>
          </cell>
          <cell r="CD163">
            <v>9.4743125000000017</v>
          </cell>
          <cell r="CE163">
            <v>56.85</v>
          </cell>
          <cell r="CF163">
            <v>1</v>
          </cell>
          <cell r="CG163">
            <v>56.85</v>
          </cell>
        </row>
        <row r="164">
          <cell r="G164">
            <v>163</v>
          </cell>
          <cell r="I164" t="str">
            <v>REVESTIMIENTO PISO CON CERAMICA ANTIDESLIZANTE</v>
          </cell>
          <cell r="J164" t="str">
            <v>M2</v>
          </cell>
          <cell r="K164" t="str">
            <v>†</v>
          </cell>
          <cell r="L164">
            <v>1.8450000000000005E-2</v>
          </cell>
          <cell r="Z164" t="e">
            <v>#VALUE!</v>
          </cell>
          <cell r="AA164" t="str">
            <v>†</v>
          </cell>
          <cell r="AB164" t="str">
            <v>Cemento</v>
          </cell>
          <cell r="AC164">
            <v>6.31</v>
          </cell>
          <cell r="AD164">
            <v>0.06</v>
          </cell>
          <cell r="AE164" t="str">
            <v>Baldosa de cerámica-piso antideslizante</v>
          </cell>
          <cell r="AF164">
            <v>11.16</v>
          </cell>
          <cell r="AG164">
            <v>1.05</v>
          </cell>
          <cell r="AH164" t="str">
            <v>Porcelana para emporar</v>
          </cell>
          <cell r="AI164">
            <v>0.97</v>
          </cell>
          <cell r="AJ164">
            <v>0.2</v>
          </cell>
          <cell r="AL164" t="e">
            <v>#N/A</v>
          </cell>
          <cell r="AO164" t="e">
            <v>#N/A</v>
          </cell>
          <cell r="AR164" t="e">
            <v>#N/A</v>
          </cell>
          <cell r="AU164" t="e">
            <v>#N/A</v>
          </cell>
          <cell r="AX164" t="e">
            <v>#N/A</v>
          </cell>
          <cell r="AZ164" t="str">
            <v>Agua</v>
          </cell>
          <cell r="BA164">
            <v>0.39</v>
          </cell>
          <cell r="BB164">
            <v>0.01</v>
          </cell>
          <cell r="BF164" t="e">
            <v>#N/A</v>
          </cell>
          <cell r="BG164" t="str">
            <v>†</v>
          </cell>
          <cell r="BH164" t="str">
            <v>1 Peon(E.O. E2)</v>
          </cell>
          <cell r="BI164">
            <v>1</v>
          </cell>
          <cell r="BJ164">
            <v>2.44</v>
          </cell>
          <cell r="BN164" t="str">
            <v>3 Albañil, pintor, fierrero (E.O. D2)</v>
          </cell>
          <cell r="BO164">
            <v>2</v>
          </cell>
          <cell r="BP164">
            <v>2.4700000000000002</v>
          </cell>
          <cell r="BZ164">
            <v>20</v>
          </cell>
          <cell r="CA164">
            <v>0.36900000000000005</v>
          </cell>
          <cell r="CB164" t="str">
            <v>†</v>
          </cell>
          <cell r="CC164" t="e">
            <v>#N/A</v>
          </cell>
          <cell r="CD164" t="e">
            <v>#N/A</v>
          </cell>
          <cell r="CE164" t="e">
            <v>#N/A</v>
          </cell>
          <cell r="CF164">
            <v>1</v>
          </cell>
          <cell r="CG164" t="e">
            <v>#N/A</v>
          </cell>
        </row>
        <row r="165">
          <cell r="G165">
            <v>164</v>
          </cell>
          <cell r="I165" t="str">
            <v>ROTURA DE PAVIMENTO</v>
          </cell>
          <cell r="J165" t="str">
            <v>M2</v>
          </cell>
          <cell r="K165" t="str">
            <v>†</v>
          </cell>
          <cell r="L165">
            <v>4.066666666666667E-2</v>
          </cell>
          <cell r="Y165">
            <v>1</v>
          </cell>
          <cell r="Z165">
            <v>4.066666666666667E-2</v>
          </cell>
          <cell r="AA165" t="str">
            <v>†</v>
          </cell>
          <cell r="BG165" t="str">
            <v>†</v>
          </cell>
          <cell r="BH165" t="str">
            <v>1 Peon(E.O. E2)</v>
          </cell>
          <cell r="BI165">
            <v>4</v>
          </cell>
          <cell r="BJ165">
            <v>2.44</v>
          </cell>
          <cell r="BZ165">
            <v>12</v>
          </cell>
          <cell r="CA165">
            <v>0.81333333333333335</v>
          </cell>
          <cell r="CB165" t="str">
            <v>†</v>
          </cell>
          <cell r="CC165">
            <v>0.85399999999999998</v>
          </cell>
          <cell r="CD165">
            <v>0.17080000000000001</v>
          </cell>
          <cell r="CE165">
            <v>1.02</v>
          </cell>
          <cell r="CF165">
            <v>1</v>
          </cell>
          <cell r="CG165">
            <v>1.02</v>
          </cell>
        </row>
        <row r="166">
          <cell r="G166">
            <v>165</v>
          </cell>
          <cell r="I166" t="str">
            <v xml:space="preserve">SALIDAS DE AUDIO </v>
          </cell>
          <cell r="J166" t="str">
            <v>PTO.</v>
          </cell>
          <cell r="K166" t="str">
            <v>†</v>
          </cell>
          <cell r="L166">
            <v>4.0916666666666671E-2</v>
          </cell>
          <cell r="Z166" t="e">
            <v>#VALUE!</v>
          </cell>
          <cell r="AA166" t="str">
            <v>†</v>
          </cell>
          <cell r="AB166" t="str">
            <v>Cable tipo UTPS para parlante</v>
          </cell>
          <cell r="AC166">
            <v>0.15</v>
          </cell>
          <cell r="AD166">
            <v>12</v>
          </cell>
          <cell r="AE166" t="str">
            <v>Cajetín</v>
          </cell>
          <cell r="AF166">
            <v>0.49</v>
          </cell>
          <cell r="AG166">
            <v>1</v>
          </cell>
          <cell r="AH166" t="str">
            <v>Tuberia metálica EMT de 1/2"</v>
          </cell>
          <cell r="AI166">
            <v>2.14</v>
          </cell>
          <cell r="AJ166">
            <v>12</v>
          </cell>
          <cell r="AK166" t="str">
            <v>Type</v>
          </cell>
          <cell r="AL166">
            <v>0.49</v>
          </cell>
          <cell r="AM166">
            <v>0.01</v>
          </cell>
          <cell r="BF166">
            <v>27.974899999999998</v>
          </cell>
          <cell r="BG166" t="str">
            <v>†</v>
          </cell>
          <cell r="BH166" t="str">
            <v>3 Albañil, pintor, fierrero (E.O. D2)</v>
          </cell>
          <cell r="BI166">
            <v>1</v>
          </cell>
          <cell r="BJ166">
            <v>2.4700000000000002</v>
          </cell>
          <cell r="BK166" t="str">
            <v>2 Ayudantes en general (E.O. E2)</v>
          </cell>
          <cell r="BL166">
            <v>1</v>
          </cell>
          <cell r="BM166">
            <v>2.44</v>
          </cell>
          <cell r="BZ166">
            <v>6</v>
          </cell>
          <cell r="CA166">
            <v>0.81833333333333336</v>
          </cell>
          <cell r="CB166" t="str">
            <v>†</v>
          </cell>
          <cell r="CC166" t="e">
            <v>#VALUE!</v>
          </cell>
          <cell r="CD166" t="e">
            <v>#VALUE!</v>
          </cell>
          <cell r="CE166" t="e">
            <v>#VALUE!</v>
          </cell>
          <cell r="CF166">
            <v>1</v>
          </cell>
          <cell r="CG166" t="e">
            <v>#VALUE!</v>
          </cell>
        </row>
        <row r="167">
          <cell r="G167">
            <v>166</v>
          </cell>
          <cell r="I167" t="str">
            <v xml:space="preserve">SALIDAS TELEFONICAS </v>
          </cell>
          <cell r="J167" t="str">
            <v>PTO.</v>
          </cell>
          <cell r="K167" t="str">
            <v>†</v>
          </cell>
          <cell r="L167">
            <v>4.0916666666666671E-2</v>
          </cell>
          <cell r="Z167" t="e">
            <v>#VALUE!</v>
          </cell>
          <cell r="AA167" t="str">
            <v>†</v>
          </cell>
          <cell r="AB167" t="str">
            <v>Cable telefónico multipar EKKX de 2 pares</v>
          </cell>
          <cell r="AC167">
            <v>0.1</v>
          </cell>
          <cell r="AD167">
            <v>6</v>
          </cell>
          <cell r="AE167" t="str">
            <v>Cajetín</v>
          </cell>
          <cell r="AF167">
            <v>0.49</v>
          </cell>
          <cell r="AG167">
            <v>1</v>
          </cell>
          <cell r="AH167" t="str">
            <v>Toma de teléfono 4HPLUF VETO</v>
          </cell>
          <cell r="AI167">
            <v>1.46</v>
          </cell>
          <cell r="AJ167">
            <v>1</v>
          </cell>
          <cell r="AK167" t="str">
            <v>Tuberia metálica EMT de 1/2"</v>
          </cell>
          <cell r="AL167">
            <v>2.14</v>
          </cell>
          <cell r="AM167">
            <v>8</v>
          </cell>
          <cell r="AN167" t="str">
            <v>Type</v>
          </cell>
          <cell r="AO167">
            <v>0.49</v>
          </cell>
          <cell r="AP167">
            <v>0.01</v>
          </cell>
          <cell r="BF167">
            <v>19.674900000000001</v>
          </cell>
          <cell r="BG167" t="str">
            <v>†</v>
          </cell>
          <cell r="BH167" t="str">
            <v>3 Albañil, pintor, fierrero (E.O. D2)</v>
          </cell>
          <cell r="BI167">
            <v>1</v>
          </cell>
          <cell r="BJ167">
            <v>2.4700000000000002</v>
          </cell>
          <cell r="BK167" t="str">
            <v>2 Ayudantes en general (E.O. E2)</v>
          </cell>
          <cell r="BL167">
            <v>1</v>
          </cell>
          <cell r="BM167">
            <v>2.44</v>
          </cell>
          <cell r="BZ167">
            <v>6</v>
          </cell>
          <cell r="CA167">
            <v>0.81833333333333336</v>
          </cell>
          <cell r="CB167" t="str">
            <v>†</v>
          </cell>
          <cell r="CC167" t="e">
            <v>#VALUE!</v>
          </cell>
          <cell r="CD167" t="e">
            <v>#VALUE!</v>
          </cell>
          <cell r="CE167" t="e">
            <v>#VALUE!</v>
          </cell>
          <cell r="CF167">
            <v>1</v>
          </cell>
          <cell r="CG167" t="e">
            <v>#VALUE!</v>
          </cell>
        </row>
        <row r="168">
          <cell r="G168">
            <v>167</v>
          </cell>
          <cell r="I168" t="str">
            <v>SUBTABLERO DE DISTRIBUCION STD3</v>
          </cell>
          <cell r="J168" t="str">
            <v>U</v>
          </cell>
          <cell r="K168" t="str">
            <v>†</v>
          </cell>
          <cell r="L168">
            <v>6.1375000000000006E-2</v>
          </cell>
          <cell r="Y168">
            <v>1</v>
          </cell>
          <cell r="Z168">
            <v>6.1375000000000006E-2</v>
          </cell>
          <cell r="AA168" t="str">
            <v>†</v>
          </cell>
          <cell r="AB168" t="str">
            <v>Breaker 40 - 60 A</v>
          </cell>
          <cell r="AC168">
            <v>4.66</v>
          </cell>
          <cell r="AD168">
            <v>2</v>
          </cell>
          <cell r="AE168" t="str">
            <v>Tablero de distribución STD3</v>
          </cell>
          <cell r="AF168">
            <v>34.92</v>
          </cell>
          <cell r="AG168">
            <v>1</v>
          </cell>
          <cell r="AH168" t="str">
            <v>Cable TW sólido # 8</v>
          </cell>
          <cell r="AI168">
            <v>1.46</v>
          </cell>
          <cell r="AJ168">
            <v>16</v>
          </cell>
          <cell r="AK168" t="str">
            <v>Type</v>
          </cell>
          <cell r="AL168">
            <v>0.49</v>
          </cell>
          <cell r="AM168">
            <v>0.5</v>
          </cell>
          <cell r="AN168" t="str">
            <v>Aisladores terminales (teflón)</v>
          </cell>
          <cell r="AO168">
            <v>3.1</v>
          </cell>
          <cell r="AP168">
            <v>1</v>
          </cell>
          <cell r="AQ168" t="str">
            <v>Tuberia metálica EMT de 3/4"</v>
          </cell>
          <cell r="AR168">
            <v>2.76</v>
          </cell>
          <cell r="AS168">
            <v>2</v>
          </cell>
          <cell r="AU168" t="e">
            <v>#N/A</v>
          </cell>
          <cell r="AX168" t="e">
            <v>#N/A</v>
          </cell>
          <cell r="BF168" t="e">
            <v>#N/A</v>
          </cell>
          <cell r="BG168" t="str">
            <v>†</v>
          </cell>
          <cell r="BH168" t="str">
            <v>3 Albañil, pintor, fierrero (E.O. D2)</v>
          </cell>
          <cell r="BI168">
            <v>1</v>
          </cell>
          <cell r="BJ168">
            <v>2.4700000000000002</v>
          </cell>
          <cell r="BK168" t="str">
            <v>2 Ayudantes en general (E.O. E2)</v>
          </cell>
          <cell r="BL168">
            <v>1</v>
          </cell>
          <cell r="BM168">
            <v>2.44</v>
          </cell>
          <cell r="BZ168">
            <v>4</v>
          </cell>
          <cell r="CA168">
            <v>1.2275</v>
          </cell>
          <cell r="CB168" t="str">
            <v>†</v>
          </cell>
          <cell r="CC168" t="e">
            <v>#N/A</v>
          </cell>
          <cell r="CD168" t="e">
            <v>#N/A</v>
          </cell>
          <cell r="CE168" t="e">
            <v>#N/A</v>
          </cell>
          <cell r="CF168">
            <v>1</v>
          </cell>
          <cell r="CG168" t="e">
            <v>#N/A</v>
          </cell>
        </row>
        <row r="169">
          <cell r="G169">
            <v>168</v>
          </cell>
          <cell r="I169" t="str">
            <v>SUM. E INST. DE EQUIPO DE ALARMA, FUENTE, PROGRAMADOR Y SIRENA</v>
          </cell>
          <cell r="J169" t="str">
            <v>U</v>
          </cell>
          <cell r="K169" t="str">
            <v>†</v>
          </cell>
          <cell r="L169">
            <v>0.12275000000000001</v>
          </cell>
          <cell r="Z169" t="e">
            <v>#VALUE!</v>
          </cell>
          <cell r="AA169" t="str">
            <v>†</v>
          </cell>
          <cell r="AB169" t="str">
            <v>Central para alarma</v>
          </cell>
          <cell r="AC169">
            <v>291</v>
          </cell>
          <cell r="AD169">
            <v>1</v>
          </cell>
          <cell r="AE169" t="str">
            <v>Sirena para alarma</v>
          </cell>
          <cell r="AF169">
            <v>29.49</v>
          </cell>
          <cell r="AG169">
            <v>1</v>
          </cell>
          <cell r="AH169" t="str">
            <v>Type</v>
          </cell>
          <cell r="AI169">
            <v>0.49</v>
          </cell>
          <cell r="AJ169">
            <v>0.01</v>
          </cell>
          <cell r="AK169" t="str">
            <v>Tuberia metálica EMT de 1/2"</v>
          </cell>
          <cell r="AL169">
            <v>2.14</v>
          </cell>
          <cell r="AM169">
            <v>12</v>
          </cell>
          <cell r="AN169" t="str">
            <v>Cable 2x14 gemelo</v>
          </cell>
          <cell r="AO169">
            <v>0.24</v>
          </cell>
          <cell r="AP169">
            <v>12</v>
          </cell>
          <cell r="BF169">
            <v>349.05490000000003</v>
          </cell>
          <cell r="BG169" t="str">
            <v>†</v>
          </cell>
          <cell r="BH169" t="str">
            <v>3 Albañil, pintor, fierrero (E.O. D2)</v>
          </cell>
          <cell r="BI169">
            <v>1</v>
          </cell>
          <cell r="BJ169">
            <v>2.4700000000000002</v>
          </cell>
          <cell r="BK169" t="str">
            <v>2 Ayudantes en general (E.O. E2)</v>
          </cell>
          <cell r="BL169">
            <v>1</v>
          </cell>
          <cell r="BM169">
            <v>2.44</v>
          </cell>
          <cell r="BZ169">
            <v>2</v>
          </cell>
          <cell r="CA169">
            <v>2.4550000000000001</v>
          </cell>
          <cell r="CB169" t="str">
            <v>†</v>
          </cell>
          <cell r="CC169" t="e">
            <v>#VALUE!</v>
          </cell>
          <cell r="CD169" t="e">
            <v>#VALUE!</v>
          </cell>
          <cell r="CE169" t="e">
            <v>#VALUE!</v>
          </cell>
          <cell r="CF169">
            <v>1</v>
          </cell>
          <cell r="CG169" t="e">
            <v>#VALUE!</v>
          </cell>
        </row>
        <row r="170">
          <cell r="G170">
            <v>169</v>
          </cell>
          <cell r="I170" t="str">
            <v>SUM. E INST. DE PULSADOR MANUAL</v>
          </cell>
          <cell r="J170" t="str">
            <v>PTO.</v>
          </cell>
          <cell r="K170" t="str">
            <v>†</v>
          </cell>
          <cell r="L170">
            <v>4.0916666666666671E-2</v>
          </cell>
          <cell r="Z170" t="e">
            <v>#VALUE!</v>
          </cell>
          <cell r="AA170" t="str">
            <v>†</v>
          </cell>
          <cell r="AB170" t="str">
            <v>Cable 2x14 gemelo</v>
          </cell>
          <cell r="AC170">
            <v>0.24</v>
          </cell>
          <cell r="AD170">
            <v>12</v>
          </cell>
          <cell r="AE170" t="str">
            <v>Pulsador manual</v>
          </cell>
          <cell r="AF170">
            <v>14.55</v>
          </cell>
          <cell r="AG170">
            <v>1</v>
          </cell>
          <cell r="AH170" t="str">
            <v>Type</v>
          </cell>
          <cell r="AI170">
            <v>0.49</v>
          </cell>
          <cell r="AJ170">
            <v>0.01</v>
          </cell>
          <cell r="AK170" t="str">
            <v>Tuberia metálica EMT de 1/2"</v>
          </cell>
          <cell r="AL170">
            <v>2.14</v>
          </cell>
          <cell r="AM170">
            <v>12</v>
          </cell>
          <cell r="BF170">
            <v>43.114899999999999</v>
          </cell>
          <cell r="BG170" t="str">
            <v>†</v>
          </cell>
          <cell r="BH170" t="str">
            <v>3 Albañil, pintor, fierrero (E.O. D2)</v>
          </cell>
          <cell r="BI170">
            <v>1</v>
          </cell>
          <cell r="BJ170">
            <v>2.4700000000000002</v>
          </cell>
          <cell r="BK170" t="str">
            <v>2 Ayudantes en general (E.O. E2)</v>
          </cell>
          <cell r="BL170">
            <v>1</v>
          </cell>
          <cell r="BM170">
            <v>2.44</v>
          </cell>
          <cell r="BZ170">
            <v>6</v>
          </cell>
          <cell r="CA170">
            <v>0.81833333333333336</v>
          </cell>
          <cell r="CB170" t="str">
            <v>†</v>
          </cell>
          <cell r="CC170" t="e">
            <v>#VALUE!</v>
          </cell>
          <cell r="CD170" t="e">
            <v>#VALUE!</v>
          </cell>
          <cell r="CE170" t="e">
            <v>#VALUE!</v>
          </cell>
          <cell r="CF170">
            <v>1</v>
          </cell>
          <cell r="CG170" t="e">
            <v>#VALUE!</v>
          </cell>
        </row>
        <row r="171">
          <cell r="G171">
            <v>170</v>
          </cell>
          <cell r="I171" t="str">
            <v>VEREDAS DE HORMIGON SIMPLE</v>
          </cell>
          <cell r="J171" t="str">
            <v>M2</v>
          </cell>
          <cell r="K171" t="str">
            <v>†</v>
          </cell>
          <cell r="L171">
            <v>1.8985000000000002E-2</v>
          </cell>
          <cell r="M171" t="str">
            <v>Hormigonera</v>
          </cell>
          <cell r="N171">
            <v>1</v>
          </cell>
          <cell r="O171">
            <v>3</v>
          </cell>
          <cell r="P171" t="str">
            <v>Plancha compactadora</v>
          </cell>
          <cell r="Q171">
            <v>1</v>
          </cell>
          <cell r="R171">
            <v>1</v>
          </cell>
          <cell r="X171" t="e">
            <v>#N/A</v>
          </cell>
          <cell r="Y171">
            <v>60</v>
          </cell>
          <cell r="Z171" t="e">
            <v>#N/A</v>
          </cell>
          <cell r="AA171" t="str">
            <v>†</v>
          </cell>
          <cell r="AB171" t="str">
            <v>Cemento</v>
          </cell>
          <cell r="AC171">
            <v>6.31</v>
          </cell>
          <cell r="AD171">
            <v>0.5</v>
          </cell>
          <cell r="AE171" t="str">
            <v>Arena</v>
          </cell>
          <cell r="AF171">
            <v>8.73</v>
          </cell>
          <cell r="AG171">
            <v>0.06</v>
          </cell>
          <cell r="AH171" t="str">
            <v>Ripio</v>
          </cell>
          <cell r="AI171">
            <v>9.6999999999999993</v>
          </cell>
          <cell r="AJ171">
            <v>0.08</v>
          </cell>
          <cell r="AK171" t="str">
            <v xml:space="preserve">Piedra </v>
          </cell>
          <cell r="AL171">
            <v>10.67</v>
          </cell>
          <cell r="AM171">
            <v>0.11</v>
          </cell>
          <cell r="AN171" t="str">
            <v>Juntas de madera</v>
          </cell>
          <cell r="AO171">
            <v>0.1</v>
          </cell>
          <cell r="AP171">
            <v>0.2</v>
          </cell>
          <cell r="AQ171" t="str">
            <v>Agua</v>
          </cell>
          <cell r="AR171">
            <v>0.39</v>
          </cell>
          <cell r="AS171">
            <v>0.04</v>
          </cell>
          <cell r="AU171" t="e">
            <v>#N/A</v>
          </cell>
          <cell r="AX171" t="e">
            <v>#N/A</v>
          </cell>
          <cell r="BA171" t="e">
            <v>#N/A</v>
          </cell>
          <cell r="BF171" t="e">
            <v>#N/A</v>
          </cell>
          <cell r="BG171" t="str">
            <v>†</v>
          </cell>
          <cell r="BH171" t="str">
            <v>1 Peon(E.O. E2)</v>
          </cell>
          <cell r="BI171">
            <v>7</v>
          </cell>
          <cell r="BJ171">
            <v>2.44</v>
          </cell>
          <cell r="BK171" t="str">
            <v>3 Albañil, pintor, fierrero (E.O. D2)</v>
          </cell>
          <cell r="BL171">
            <v>2</v>
          </cell>
          <cell r="BM171">
            <v>2.4700000000000002</v>
          </cell>
          <cell r="BN171" t="str">
            <v>4 Maestro de obra (E.O. C2)</v>
          </cell>
          <cell r="BO171">
            <v>0.3</v>
          </cell>
          <cell r="BP171">
            <v>2.54</v>
          </cell>
          <cell r="BZ171">
            <v>60</v>
          </cell>
          <cell r="CA171">
            <v>0.37969999999999998</v>
          </cell>
          <cell r="CB171" t="str">
            <v>†</v>
          </cell>
          <cell r="CC171" t="e">
            <v>#N/A</v>
          </cell>
          <cell r="CD171" t="e">
            <v>#N/A</v>
          </cell>
          <cell r="CE171" t="e">
            <v>#N/A</v>
          </cell>
          <cell r="CF171">
            <v>1</v>
          </cell>
          <cell r="CG171" t="e">
            <v>#N/A</v>
          </cell>
        </row>
        <row r="172">
          <cell r="G172">
            <v>171</v>
          </cell>
          <cell r="I172" t="str">
            <v>SUM. E INST. DE SENSOR DE CONTACTO</v>
          </cell>
          <cell r="J172" t="str">
            <v>PTO.</v>
          </cell>
          <cell r="K172" t="str">
            <v>†</v>
          </cell>
          <cell r="L172">
            <v>4.0916666666666671E-2</v>
          </cell>
          <cell r="Z172" t="e">
            <v>#VALUE!</v>
          </cell>
          <cell r="AA172" t="str">
            <v>†</v>
          </cell>
          <cell r="AB172" t="str">
            <v>Cable 2x14 gemelo</v>
          </cell>
          <cell r="AC172">
            <v>0.24</v>
          </cell>
          <cell r="AD172">
            <v>12</v>
          </cell>
          <cell r="AE172" t="str">
            <v>Sensor de contacto</v>
          </cell>
          <cell r="AF172">
            <v>29.1</v>
          </cell>
          <cell r="AG172">
            <v>1</v>
          </cell>
          <cell r="AH172" t="str">
            <v>Type</v>
          </cell>
          <cell r="AI172">
            <v>0.49</v>
          </cell>
          <cell r="AJ172">
            <v>0.01</v>
          </cell>
          <cell r="AK172" t="str">
            <v>Tuberia metálica EMT de 1/2"</v>
          </cell>
          <cell r="AL172">
            <v>2.14</v>
          </cell>
          <cell r="AM172">
            <v>12</v>
          </cell>
          <cell r="BF172">
            <v>57.664900000000003</v>
          </cell>
          <cell r="BG172" t="str">
            <v>†</v>
          </cell>
          <cell r="BH172" t="str">
            <v>3 Albañil, pintor, fierrero (E.O. D2)</v>
          </cell>
          <cell r="BI172">
            <v>1</v>
          </cell>
          <cell r="BJ172">
            <v>2.4700000000000002</v>
          </cell>
          <cell r="BK172" t="str">
            <v>2 Ayudantes en general (E.O. E2)</v>
          </cell>
          <cell r="BL172">
            <v>1</v>
          </cell>
          <cell r="BM172">
            <v>2.44</v>
          </cell>
          <cell r="BZ172">
            <v>6</v>
          </cell>
          <cell r="CA172">
            <v>0.81833333333333336</v>
          </cell>
          <cell r="CB172" t="str">
            <v>†</v>
          </cell>
          <cell r="CC172" t="e">
            <v>#VALUE!</v>
          </cell>
          <cell r="CD172" t="e">
            <v>#VALUE!</v>
          </cell>
          <cell r="CE172" t="e">
            <v>#VALUE!</v>
          </cell>
          <cell r="CF172">
            <v>1</v>
          </cell>
          <cell r="CG172" t="e">
            <v>#VALUE!</v>
          </cell>
        </row>
        <row r="173">
          <cell r="G173">
            <v>172</v>
          </cell>
          <cell r="I173" t="str">
            <v>SUM. E INST. DE SENSOR DE CONTACTO PARA PISO</v>
          </cell>
          <cell r="J173" t="str">
            <v>PTO.</v>
          </cell>
          <cell r="K173" t="str">
            <v>†</v>
          </cell>
          <cell r="L173">
            <v>4.0916666666666671E-2</v>
          </cell>
          <cell r="Z173" t="e">
            <v>#VALUE!</v>
          </cell>
          <cell r="AA173" t="str">
            <v>†</v>
          </cell>
          <cell r="AB173" t="str">
            <v>Cable 2x14 gemelo</v>
          </cell>
          <cell r="AC173">
            <v>0.24</v>
          </cell>
          <cell r="AD173">
            <v>12</v>
          </cell>
          <cell r="AE173" t="str">
            <v>Sensor de contacto para pisos</v>
          </cell>
          <cell r="AF173">
            <v>33.950000000000003</v>
          </cell>
          <cell r="AG173">
            <v>1</v>
          </cell>
          <cell r="AH173" t="str">
            <v>Type</v>
          </cell>
          <cell r="AI173">
            <v>0.49</v>
          </cell>
          <cell r="AJ173">
            <v>0.01</v>
          </cell>
          <cell r="AK173" t="str">
            <v>Tuberia metálica EMT de 1/2"</v>
          </cell>
          <cell r="AL173">
            <v>2.14</v>
          </cell>
          <cell r="AM173">
            <v>12</v>
          </cell>
          <cell r="BF173">
            <v>62.514900000000004</v>
          </cell>
          <cell r="BG173" t="str">
            <v>†</v>
          </cell>
          <cell r="BH173" t="str">
            <v>3 Albañil, pintor, fierrero (E.O. D2)</v>
          </cell>
          <cell r="BI173">
            <v>1</v>
          </cell>
          <cell r="BJ173">
            <v>2.4700000000000002</v>
          </cell>
          <cell r="BK173" t="str">
            <v>2 Ayudantes en general (E.O. E2)</v>
          </cell>
          <cell r="BL173">
            <v>1</v>
          </cell>
          <cell r="BM173">
            <v>2.44</v>
          </cell>
          <cell r="BZ173">
            <v>6</v>
          </cell>
          <cell r="CA173">
            <v>0.81833333333333336</v>
          </cell>
          <cell r="CB173" t="str">
            <v>†</v>
          </cell>
          <cell r="CC173" t="e">
            <v>#VALUE!</v>
          </cell>
          <cell r="CD173" t="e">
            <v>#VALUE!</v>
          </cell>
          <cell r="CE173" t="e">
            <v>#VALUE!</v>
          </cell>
          <cell r="CF173">
            <v>1</v>
          </cell>
          <cell r="CG173" t="e">
            <v>#VALUE!</v>
          </cell>
        </row>
        <row r="174">
          <cell r="G174">
            <v>173</v>
          </cell>
          <cell r="I174" t="str">
            <v>SUM. E INST. DE SENSOR DE HUMO</v>
          </cell>
          <cell r="J174" t="str">
            <v>PTO.</v>
          </cell>
          <cell r="K174" t="str">
            <v>†</v>
          </cell>
          <cell r="L174">
            <v>4.0916666666666671E-2</v>
          </cell>
          <cell r="Z174" t="e">
            <v>#VALUE!</v>
          </cell>
          <cell r="AA174" t="str">
            <v>†</v>
          </cell>
          <cell r="AB174" t="str">
            <v>Cable 2x14 gemelo</v>
          </cell>
          <cell r="AC174">
            <v>0.24</v>
          </cell>
          <cell r="AD174">
            <v>12</v>
          </cell>
          <cell r="AE174" t="str">
            <v>Sensor de humo</v>
          </cell>
          <cell r="AF174">
            <v>24.25</v>
          </cell>
          <cell r="AG174">
            <v>1</v>
          </cell>
          <cell r="AH174" t="str">
            <v>Type</v>
          </cell>
          <cell r="AI174">
            <v>0.49</v>
          </cell>
          <cell r="AJ174">
            <v>0.01</v>
          </cell>
          <cell r="AK174" t="str">
            <v>Tuberia metálica EMT de 1/2"</v>
          </cell>
          <cell r="AL174">
            <v>2.14</v>
          </cell>
          <cell r="AM174">
            <v>12</v>
          </cell>
          <cell r="BF174">
            <v>52.814899999999994</v>
          </cell>
          <cell r="BG174" t="str">
            <v>†</v>
          </cell>
          <cell r="BH174" t="str">
            <v>3 Albañil, pintor, fierrero (E.O. D2)</v>
          </cell>
          <cell r="BI174">
            <v>1</v>
          </cell>
          <cell r="BJ174">
            <v>2.4700000000000002</v>
          </cell>
          <cell r="BK174" t="str">
            <v>2 Ayudantes en general (E.O. E2)</v>
          </cell>
          <cell r="BL174">
            <v>1</v>
          </cell>
          <cell r="BM174">
            <v>2.44</v>
          </cell>
          <cell r="BZ174">
            <v>6</v>
          </cell>
          <cell r="CA174">
            <v>0.81833333333333336</v>
          </cell>
          <cell r="CB174" t="str">
            <v>†</v>
          </cell>
          <cell r="CC174" t="e">
            <v>#VALUE!</v>
          </cell>
          <cell r="CD174" t="e">
            <v>#VALUE!</v>
          </cell>
          <cell r="CE174" t="e">
            <v>#VALUE!</v>
          </cell>
          <cell r="CF174">
            <v>1</v>
          </cell>
          <cell r="CG174" t="e">
            <v>#VALUE!</v>
          </cell>
        </row>
        <row r="175">
          <cell r="G175">
            <v>174</v>
          </cell>
          <cell r="I175" t="str">
            <v>SUM. E INST. DE SENSOR DE MOVIMIENTO</v>
          </cell>
          <cell r="J175" t="str">
            <v>PTO.</v>
          </cell>
          <cell r="K175" t="str">
            <v>†</v>
          </cell>
          <cell r="L175">
            <v>4.0916666666666671E-2</v>
          </cell>
          <cell r="Z175" t="e">
            <v>#VALUE!</v>
          </cell>
          <cell r="AA175" t="str">
            <v>†</v>
          </cell>
          <cell r="AB175" t="str">
            <v>Cable 2x14 gemelo</v>
          </cell>
          <cell r="AC175">
            <v>0.24</v>
          </cell>
          <cell r="AD175">
            <v>12</v>
          </cell>
          <cell r="AE175" t="str">
            <v>Sensor de movimiento</v>
          </cell>
          <cell r="AF175">
            <v>36.86</v>
          </cell>
          <cell r="AG175">
            <v>1</v>
          </cell>
          <cell r="AH175" t="str">
            <v>Type</v>
          </cell>
          <cell r="AI175">
            <v>0.49</v>
          </cell>
          <cell r="AJ175">
            <v>0.01</v>
          </cell>
          <cell r="AK175" t="str">
            <v>Tuberia metálica EMT de 1/2"</v>
          </cell>
          <cell r="AL175">
            <v>2.14</v>
          </cell>
          <cell r="AM175">
            <v>12</v>
          </cell>
          <cell r="BF175">
            <v>65.424900000000008</v>
          </cell>
          <cell r="BG175" t="str">
            <v>†</v>
          </cell>
          <cell r="BH175" t="str">
            <v>3 Albañil, pintor, fierrero (E.O. D2)</v>
          </cell>
          <cell r="BI175">
            <v>1</v>
          </cell>
          <cell r="BJ175">
            <v>2.4700000000000002</v>
          </cell>
          <cell r="BK175" t="str">
            <v>2 Ayudantes en general (E.O. E2)</v>
          </cell>
          <cell r="BL175">
            <v>1</v>
          </cell>
          <cell r="BM175">
            <v>2.44</v>
          </cell>
          <cell r="BZ175">
            <v>6</v>
          </cell>
          <cell r="CA175">
            <v>0.81833333333333336</v>
          </cell>
          <cell r="CB175" t="str">
            <v>†</v>
          </cell>
          <cell r="CC175" t="e">
            <v>#VALUE!</v>
          </cell>
          <cell r="CD175" t="e">
            <v>#VALUE!</v>
          </cell>
          <cell r="CE175" t="e">
            <v>#VALUE!</v>
          </cell>
          <cell r="CF175">
            <v>1</v>
          </cell>
          <cell r="CG175" t="e">
            <v>#VALUE!</v>
          </cell>
        </row>
        <row r="176">
          <cell r="G176">
            <v>175</v>
          </cell>
          <cell r="I176" t="str">
            <v>SUM. Y COL. TUBERIA CEMENTO 250mm.</v>
          </cell>
          <cell r="J176" t="str">
            <v>M</v>
          </cell>
          <cell r="K176" t="str">
            <v>†</v>
          </cell>
          <cell r="L176">
            <v>1.5841666666666667E-2</v>
          </cell>
          <cell r="Y176">
            <v>8</v>
          </cell>
          <cell r="Z176">
            <v>1.5841666666666667E-2</v>
          </cell>
          <cell r="AA176" t="str">
            <v>†</v>
          </cell>
          <cell r="AB176" t="str">
            <v>Cemento</v>
          </cell>
          <cell r="AC176">
            <v>6.31</v>
          </cell>
          <cell r="AD176">
            <v>0.08</v>
          </cell>
          <cell r="AE176" t="str">
            <v>Arena</v>
          </cell>
          <cell r="AF176">
            <v>8.73</v>
          </cell>
          <cell r="AG176">
            <v>0.01</v>
          </cell>
          <cell r="AH176" t="str">
            <v>Tubo de H.S. MC Ø 250mm</v>
          </cell>
          <cell r="AI176">
            <v>3.47</v>
          </cell>
          <cell r="AJ176">
            <v>1</v>
          </cell>
          <cell r="AK176" t="str">
            <v>Agua</v>
          </cell>
          <cell r="AL176">
            <v>0.39</v>
          </cell>
          <cell r="AM176">
            <v>0.01</v>
          </cell>
          <cell r="AR176" t="e">
            <v>#N/A</v>
          </cell>
          <cell r="AU176" t="e">
            <v>#N/A</v>
          </cell>
          <cell r="AX176" t="e">
            <v>#N/A</v>
          </cell>
          <cell r="BF176" t="e">
            <v>#N/A</v>
          </cell>
          <cell r="BG176" t="str">
            <v>†</v>
          </cell>
          <cell r="BH176" t="str">
            <v>1 Peon(E.O. E2)</v>
          </cell>
          <cell r="BI176">
            <v>2</v>
          </cell>
          <cell r="BJ176">
            <v>2.44</v>
          </cell>
          <cell r="BN176" t="str">
            <v>3 Albañil, pintor, fierrero (E.O. D2)</v>
          </cell>
          <cell r="BO176">
            <v>1</v>
          </cell>
          <cell r="BP176">
            <v>2.4700000000000002</v>
          </cell>
          <cell r="BQ176" t="str">
            <v>4 Maestro de obra (E.O. C2)</v>
          </cell>
          <cell r="BR176">
            <v>0.1</v>
          </cell>
          <cell r="BS176">
            <v>2.54</v>
          </cell>
          <cell r="BZ176">
            <v>24</v>
          </cell>
          <cell r="CA176">
            <v>0.3168333333333333</v>
          </cell>
          <cell r="CB176" t="str">
            <v>†</v>
          </cell>
          <cell r="CC176" t="e">
            <v>#N/A</v>
          </cell>
          <cell r="CD176" t="e">
            <v>#N/A</v>
          </cell>
          <cell r="CE176" t="e">
            <v>#N/A</v>
          </cell>
          <cell r="CF176">
            <v>1</v>
          </cell>
          <cell r="CG176" t="e">
            <v>#N/A</v>
          </cell>
        </row>
        <row r="177">
          <cell r="G177">
            <v>176</v>
          </cell>
          <cell r="I177" t="str">
            <v>SUM. Y COLOA. DE LAVABO</v>
          </cell>
          <cell r="J177" t="str">
            <v>U</v>
          </cell>
          <cell r="K177" t="str">
            <v>†</v>
          </cell>
          <cell r="L177">
            <v>4.9100000000000005E-2</v>
          </cell>
          <cell r="Z177" t="e">
            <v>#VALUE!</v>
          </cell>
          <cell r="AA177" t="str">
            <v>†</v>
          </cell>
          <cell r="AB177" t="str">
            <v>Lavamanos FV con pedestal + accesorios</v>
          </cell>
          <cell r="AC177">
            <v>97</v>
          </cell>
          <cell r="AD177">
            <v>1</v>
          </cell>
          <cell r="AF177" t="e">
            <v>#N/A</v>
          </cell>
          <cell r="AI177" t="e">
            <v>#N/A</v>
          </cell>
          <cell r="AO177" t="e">
            <v>#N/A</v>
          </cell>
          <cell r="AR177" t="e">
            <v>#N/A</v>
          </cell>
          <cell r="AU177" t="e">
            <v>#N/A</v>
          </cell>
          <cell r="AX177" t="e">
            <v>#N/A</v>
          </cell>
          <cell r="BA177" t="e">
            <v>#N/A</v>
          </cell>
          <cell r="BF177" t="e">
            <v>#N/A</v>
          </cell>
          <cell r="BG177" t="str">
            <v>†</v>
          </cell>
          <cell r="BH177" t="str">
            <v>1 Peon(E.O. E2)</v>
          </cell>
          <cell r="BI177">
            <v>1</v>
          </cell>
          <cell r="BJ177">
            <v>2.44</v>
          </cell>
          <cell r="BN177" t="str">
            <v>3 Albañil, pintor, fierrero (E.O. D2)</v>
          </cell>
          <cell r="BO177">
            <v>1</v>
          </cell>
          <cell r="BP177">
            <v>2.4700000000000002</v>
          </cell>
          <cell r="BZ177">
            <v>5</v>
          </cell>
          <cell r="CA177">
            <v>0.98199999999999998</v>
          </cell>
          <cell r="CB177" t="str">
            <v>†</v>
          </cell>
          <cell r="CC177" t="e">
            <v>#N/A</v>
          </cell>
          <cell r="CD177" t="e">
            <v>#N/A</v>
          </cell>
          <cell r="CE177" t="e">
            <v>#N/A</v>
          </cell>
          <cell r="CF177">
            <v>3</v>
          </cell>
          <cell r="CG177" t="e">
            <v>#N/A</v>
          </cell>
        </row>
        <row r="178">
          <cell r="G178">
            <v>177</v>
          </cell>
          <cell r="I178" t="str">
            <v>SUM. Y COLOC. DE DUCHA</v>
          </cell>
          <cell r="J178" t="str">
            <v>U</v>
          </cell>
          <cell r="K178" t="str">
            <v>†</v>
          </cell>
          <cell r="L178">
            <v>2.4550000000000002E-2</v>
          </cell>
          <cell r="Z178" t="e">
            <v>#VALUE!</v>
          </cell>
          <cell r="AA178" t="str">
            <v>†</v>
          </cell>
          <cell r="AB178" t="str">
            <v>Ducha cromada</v>
          </cell>
          <cell r="AC178">
            <v>4.8499999999999996</v>
          </cell>
          <cell r="AD178">
            <v>1</v>
          </cell>
          <cell r="AF178" t="e">
            <v>#N/A</v>
          </cell>
          <cell r="AI178" t="e">
            <v>#N/A</v>
          </cell>
          <cell r="AO178" t="e">
            <v>#N/A</v>
          </cell>
          <cell r="AR178" t="e">
            <v>#N/A</v>
          </cell>
          <cell r="AU178" t="e">
            <v>#N/A</v>
          </cell>
          <cell r="AX178" t="e">
            <v>#N/A</v>
          </cell>
          <cell r="BA178" t="e">
            <v>#N/A</v>
          </cell>
          <cell r="BF178" t="e">
            <v>#N/A</v>
          </cell>
          <cell r="BG178" t="str">
            <v>†</v>
          </cell>
          <cell r="BH178" t="str">
            <v>1 Peon(E.O. E2)</v>
          </cell>
          <cell r="BI178">
            <v>1</v>
          </cell>
          <cell r="BJ178">
            <v>2.44</v>
          </cell>
          <cell r="BN178" t="str">
            <v>3 Albañil, pintor, fierrero (E.O. D2)</v>
          </cell>
          <cell r="BO178">
            <v>1</v>
          </cell>
          <cell r="BP178">
            <v>2.4700000000000002</v>
          </cell>
          <cell r="BZ178">
            <v>10</v>
          </cell>
          <cell r="CA178">
            <v>0.49099999999999999</v>
          </cell>
          <cell r="CB178" t="str">
            <v>†</v>
          </cell>
          <cell r="CC178" t="e">
            <v>#N/A</v>
          </cell>
          <cell r="CD178" t="e">
            <v>#N/A</v>
          </cell>
          <cell r="CE178" t="e">
            <v>#N/A</v>
          </cell>
          <cell r="CF178">
            <v>3</v>
          </cell>
          <cell r="CG178" t="e">
            <v>#N/A</v>
          </cell>
        </row>
        <row r="179">
          <cell r="G179">
            <v>178</v>
          </cell>
          <cell r="I179" t="str">
            <v>FREGADERO TEKA DE ACERO INOXIDABLE 1 POZO CON ESCURRIDOR INC. GRIFERIA</v>
          </cell>
          <cell r="J179" t="str">
            <v>U</v>
          </cell>
          <cell r="K179" t="str">
            <v>†</v>
          </cell>
          <cell r="L179" t="e">
            <v>#N/A</v>
          </cell>
          <cell r="Z179" t="e">
            <v>#VALUE!</v>
          </cell>
          <cell r="AA179" t="str">
            <v>†</v>
          </cell>
          <cell r="AC179" t="e">
            <v>#N/A</v>
          </cell>
          <cell r="AF179" t="e">
            <v>#N/A</v>
          </cell>
          <cell r="AI179" t="e">
            <v>#N/A</v>
          </cell>
          <cell r="AK179" t="str">
            <v>Tubo PVC 50mm</v>
          </cell>
          <cell r="AL179">
            <v>4.03</v>
          </cell>
          <cell r="AM179">
            <v>1</v>
          </cell>
          <cell r="AN179" t="str">
            <v>SIFÓN PVC 2"</v>
          </cell>
          <cell r="AO179">
            <v>2.4300000000000002</v>
          </cell>
          <cell r="AP179">
            <v>1</v>
          </cell>
          <cell r="AQ179" t="str">
            <v>Fregadero de acero inoxidable</v>
          </cell>
          <cell r="AR179">
            <v>67.900000000000006</v>
          </cell>
          <cell r="AS179">
            <v>1</v>
          </cell>
          <cell r="AU179" t="e">
            <v>#N/A</v>
          </cell>
          <cell r="AX179" t="e">
            <v>#N/A</v>
          </cell>
          <cell r="BA179" t="e">
            <v>#N/A</v>
          </cell>
          <cell r="BF179" t="e">
            <v>#N/A</v>
          </cell>
          <cell r="BG179" t="str">
            <v>†</v>
          </cell>
          <cell r="BJ179" t="e">
            <v>#N/A</v>
          </cell>
          <cell r="BN179" t="str">
            <v>3 Albañil, pintor, fierrero (E.O. D2)</v>
          </cell>
          <cell r="BO179">
            <v>1</v>
          </cell>
          <cell r="BP179">
            <v>2.4700000000000002</v>
          </cell>
          <cell r="BZ179">
            <v>1</v>
          </cell>
          <cell r="CA179" t="e">
            <v>#N/A</v>
          </cell>
          <cell r="CB179" t="str">
            <v>†</v>
          </cell>
          <cell r="CC179" t="e">
            <v>#N/A</v>
          </cell>
          <cell r="CD179" t="e">
            <v>#N/A</v>
          </cell>
          <cell r="CE179" t="e">
            <v>#N/A</v>
          </cell>
          <cell r="CF179">
            <v>1</v>
          </cell>
          <cell r="CG179" t="e">
            <v>#N/A</v>
          </cell>
        </row>
        <row r="180">
          <cell r="G180">
            <v>179</v>
          </cell>
          <cell r="I180" t="str">
            <v>SUM. Y COLOC. DE INODORO</v>
          </cell>
          <cell r="J180" t="str">
            <v>PTO</v>
          </cell>
          <cell r="K180" t="str">
            <v>†</v>
          </cell>
          <cell r="L180">
            <v>4.1166666666666671E-2</v>
          </cell>
          <cell r="Z180" t="e">
            <v>#VALUE!</v>
          </cell>
          <cell r="AA180" t="str">
            <v>†</v>
          </cell>
          <cell r="AB180" t="str">
            <v>Cemento</v>
          </cell>
          <cell r="AC180">
            <v>6.31</v>
          </cell>
          <cell r="AD180">
            <v>3.1E-2</v>
          </cell>
          <cell r="AF180" t="e">
            <v>#N/A</v>
          </cell>
          <cell r="AI180" t="e">
            <v>#N/A</v>
          </cell>
          <cell r="AK180" t="str">
            <v>Inodoro + accesorios</v>
          </cell>
          <cell r="AL180" t="e">
            <v>#N/A</v>
          </cell>
          <cell r="AM180">
            <v>1</v>
          </cell>
          <cell r="AO180" t="e">
            <v>#N/A</v>
          </cell>
          <cell r="AR180" t="e">
            <v>#N/A</v>
          </cell>
          <cell r="AU180" t="e">
            <v>#N/A</v>
          </cell>
          <cell r="AX180" t="e">
            <v>#N/A</v>
          </cell>
          <cell r="BA180" t="e">
            <v>#N/A</v>
          </cell>
          <cell r="BF180" t="e">
            <v>#N/A</v>
          </cell>
          <cell r="BG180" t="str">
            <v>†</v>
          </cell>
          <cell r="BN180" t="str">
            <v>3 Albañil, pintor, fierrero (E.O. D2)</v>
          </cell>
          <cell r="BO180">
            <v>1</v>
          </cell>
          <cell r="BP180">
            <v>2.4700000000000002</v>
          </cell>
          <cell r="BZ180">
            <v>3</v>
          </cell>
          <cell r="CA180">
            <v>0.82333333333333336</v>
          </cell>
          <cell r="CB180" t="str">
            <v>†</v>
          </cell>
          <cell r="CC180" t="e">
            <v>#N/A</v>
          </cell>
          <cell r="CD180" t="e">
            <v>#N/A</v>
          </cell>
          <cell r="CE180" t="e">
            <v>#N/A</v>
          </cell>
          <cell r="CF180">
            <v>7</v>
          </cell>
          <cell r="CG180" t="e">
            <v>#N/A</v>
          </cell>
        </row>
        <row r="181">
          <cell r="G181">
            <v>180</v>
          </cell>
          <cell r="I181" t="str">
            <v>SUM/COLOC.DE CIELO RASO CON FIBROCEL SOBRE PERFILES</v>
          </cell>
          <cell r="J181" t="str">
            <v>M2</v>
          </cell>
          <cell r="L181">
            <v>4.0833333333333333E-2</v>
          </cell>
          <cell r="O181" t="e">
            <v>#N/A</v>
          </cell>
          <cell r="R181" t="e">
            <v>#N/A</v>
          </cell>
          <cell r="X181" t="e">
            <v>#N/A</v>
          </cell>
          <cell r="Z181" t="e">
            <v>#VALUE!</v>
          </cell>
          <cell r="AA181" t="str">
            <v>†</v>
          </cell>
          <cell r="AB181" t="str">
            <v>Plancha de fibrocel</v>
          </cell>
          <cell r="AC181" t="e">
            <v>#N/A</v>
          </cell>
          <cell r="AD181">
            <v>1.05</v>
          </cell>
          <cell r="AE181" t="str">
            <v>Perfil metálico troq.</v>
          </cell>
          <cell r="AF181" t="e">
            <v>#N/A</v>
          </cell>
          <cell r="AG181">
            <v>3.6</v>
          </cell>
          <cell r="AH181" t="str">
            <v>Alambre galvanizado #18</v>
          </cell>
          <cell r="AI181" t="e">
            <v>#N/A</v>
          </cell>
          <cell r="AJ181">
            <v>0.05</v>
          </cell>
          <cell r="AK181" t="str">
            <v>Clavos de acero</v>
          </cell>
          <cell r="AL181">
            <v>0.01</v>
          </cell>
          <cell r="AM181">
            <v>3</v>
          </cell>
          <cell r="AO181" t="e">
            <v>#N/A</v>
          </cell>
          <cell r="AR181" t="e">
            <v>#N/A</v>
          </cell>
          <cell r="AU181" t="e">
            <v>#N/A</v>
          </cell>
          <cell r="AX181" t="e">
            <v>#N/A</v>
          </cell>
          <cell r="BA181" t="e">
            <v>#N/A</v>
          </cell>
          <cell r="BF181" t="e">
            <v>#N/A</v>
          </cell>
          <cell r="BG181" t="str">
            <v>†</v>
          </cell>
          <cell r="BK181" t="str">
            <v>2 Ayudantes en general (E.O. E2)</v>
          </cell>
          <cell r="BL181">
            <v>2</v>
          </cell>
          <cell r="BM181">
            <v>2.44</v>
          </cell>
          <cell r="BN181" t="str">
            <v>3 Albañil, pintor, fierrero (E.O. D2)</v>
          </cell>
          <cell r="BO181">
            <v>1</v>
          </cell>
          <cell r="BP181">
            <v>2.4700000000000002</v>
          </cell>
          <cell r="BZ181">
            <v>9</v>
          </cell>
          <cell r="CA181">
            <v>0.81666666666666665</v>
          </cell>
          <cell r="CB181" t="str">
            <v>†</v>
          </cell>
          <cell r="CC181" t="e">
            <v>#N/A</v>
          </cell>
          <cell r="CD181" t="e">
            <v>#N/A</v>
          </cell>
          <cell r="CE181" t="e">
            <v>#N/A</v>
          </cell>
          <cell r="CF181">
            <v>1</v>
          </cell>
          <cell r="CG181" t="e">
            <v>#N/A</v>
          </cell>
        </row>
        <row r="182">
          <cell r="G182">
            <v>181</v>
          </cell>
          <cell r="I182" t="str">
            <v>SUMIDERO DE PISO + REJILLA</v>
          </cell>
          <cell r="J182" t="str">
            <v>PTO.</v>
          </cell>
          <cell r="K182" t="str">
            <v>†</v>
          </cell>
          <cell r="L182">
            <v>2.0458333333333335E-2</v>
          </cell>
          <cell r="Z182" t="e">
            <v>#VALUE!</v>
          </cell>
          <cell r="AA182" t="str">
            <v>†</v>
          </cell>
          <cell r="AC182" t="e">
            <v>#N/A</v>
          </cell>
          <cell r="AF182" t="e">
            <v>#N/A</v>
          </cell>
          <cell r="AI182" t="e">
            <v>#N/A</v>
          </cell>
          <cell r="AK182" t="str">
            <v>Rejilla de aluminio 3"</v>
          </cell>
          <cell r="AL182">
            <v>2.35</v>
          </cell>
          <cell r="AM182">
            <v>1</v>
          </cell>
          <cell r="AO182" t="e">
            <v>#N/A</v>
          </cell>
          <cell r="AR182" t="e">
            <v>#N/A</v>
          </cell>
          <cell r="AU182" t="e">
            <v>#N/A</v>
          </cell>
          <cell r="AX182" t="e">
            <v>#N/A</v>
          </cell>
          <cell r="BA182" t="e">
            <v>#N/A</v>
          </cell>
          <cell r="BF182" t="e">
            <v>#N/A</v>
          </cell>
          <cell r="BG182" t="str">
            <v>†</v>
          </cell>
          <cell r="BH182" t="str">
            <v>1 Peon(E.O. E2)</v>
          </cell>
          <cell r="BI182">
            <v>1</v>
          </cell>
          <cell r="BJ182">
            <v>2.44</v>
          </cell>
          <cell r="BN182" t="str">
            <v>3 Albañil, pintor, fierrero (E.O. D2)</v>
          </cell>
          <cell r="BO182">
            <v>1</v>
          </cell>
          <cell r="BP182">
            <v>2.4700000000000002</v>
          </cell>
          <cell r="BZ182">
            <v>12</v>
          </cell>
          <cell r="CA182">
            <v>0.40916666666666668</v>
          </cell>
          <cell r="CB182" t="str">
            <v>†</v>
          </cell>
          <cell r="CC182" t="e">
            <v>#N/A</v>
          </cell>
          <cell r="CD182" t="e">
            <v>#N/A</v>
          </cell>
          <cell r="CE182" t="e">
            <v>#N/A</v>
          </cell>
          <cell r="CF182">
            <v>1</v>
          </cell>
          <cell r="CG182" t="e">
            <v>#N/A</v>
          </cell>
        </row>
        <row r="183">
          <cell r="G183">
            <v>182</v>
          </cell>
          <cell r="I183" t="str">
            <v>SUMINISTRO  Y COLOCACION DE DUCHA ELECTRICA</v>
          </cell>
          <cell r="J183" t="str">
            <v>U</v>
          </cell>
          <cell r="K183" t="str">
            <v>†</v>
          </cell>
          <cell r="L183">
            <v>4.9100000000000005E-2</v>
          </cell>
          <cell r="Z183" t="e">
            <v>#VALUE!</v>
          </cell>
          <cell r="AA183" t="str">
            <v>†</v>
          </cell>
          <cell r="AB183" t="str">
            <v>Ducha Eléctrica Lorenzetti</v>
          </cell>
          <cell r="AC183">
            <v>17.46</v>
          </cell>
          <cell r="AD183">
            <v>1</v>
          </cell>
          <cell r="AE183" t="str">
            <v>Universal HG 3/4"</v>
          </cell>
          <cell r="AF183">
            <v>0.28999999999999998</v>
          </cell>
          <cell r="AG183">
            <v>1</v>
          </cell>
          <cell r="AH183" t="str">
            <v>Permatex</v>
          </cell>
          <cell r="AI183">
            <v>0.97</v>
          </cell>
          <cell r="AJ183">
            <v>0.5</v>
          </cell>
          <cell r="AK183" t="str">
            <v>Teflón</v>
          </cell>
          <cell r="AL183">
            <v>0.78</v>
          </cell>
          <cell r="AM183">
            <v>0.25</v>
          </cell>
          <cell r="AN183" t="str">
            <v>Reducción HG 3/4" a 1/2"</v>
          </cell>
          <cell r="AO183">
            <v>1.46</v>
          </cell>
          <cell r="AP183">
            <v>2</v>
          </cell>
          <cell r="AQ183" t="str">
            <v>Codo HG 1/2"</v>
          </cell>
          <cell r="AR183">
            <v>0.39</v>
          </cell>
          <cell r="AS183">
            <v>2</v>
          </cell>
          <cell r="AU183" t="e">
            <v>#N/A</v>
          </cell>
          <cell r="AX183" t="e">
            <v>#N/A</v>
          </cell>
          <cell r="BA183" t="e">
            <v>#N/A</v>
          </cell>
          <cell r="BF183" t="e">
            <v>#N/A</v>
          </cell>
          <cell r="BG183" t="str">
            <v>†</v>
          </cell>
          <cell r="BH183" t="str">
            <v>3 Albañil, pintor, fierrero (E.O. D2)</v>
          </cell>
          <cell r="BI183">
            <v>1</v>
          </cell>
          <cell r="BJ183">
            <v>2.4700000000000002</v>
          </cell>
          <cell r="BK183" t="str">
            <v>2 Ayudantes en general (E.O. E2)</v>
          </cell>
          <cell r="BL183">
            <v>1</v>
          </cell>
          <cell r="BM183">
            <v>2.44</v>
          </cell>
          <cell r="BZ183">
            <v>5</v>
          </cell>
          <cell r="CA183">
            <v>0.98199999999999998</v>
          </cell>
          <cell r="CB183" t="str">
            <v>†</v>
          </cell>
          <cell r="CC183" t="e">
            <v>#N/A</v>
          </cell>
          <cell r="CD183" t="e">
            <v>#N/A</v>
          </cell>
          <cell r="CE183" t="e">
            <v>#N/A</v>
          </cell>
          <cell r="CF183">
            <v>1</v>
          </cell>
          <cell r="CG183" t="e">
            <v>#N/A</v>
          </cell>
        </row>
        <row r="184">
          <cell r="G184">
            <v>183</v>
          </cell>
          <cell r="I184" t="str">
            <v>SUMINISTRO  Y COLOCACION DE LAVAPLATOS  ACERO INOXIDABLE</v>
          </cell>
          <cell r="J184" t="str">
            <v>U</v>
          </cell>
          <cell r="K184" t="str">
            <v>†</v>
          </cell>
          <cell r="L184">
            <v>2.4700000000000003E-2</v>
          </cell>
          <cell r="Z184" t="e">
            <v>#VALUE!</v>
          </cell>
          <cell r="AA184" t="str">
            <v>†</v>
          </cell>
          <cell r="AB184" t="str">
            <v>Fregadero de acero inoxidable</v>
          </cell>
          <cell r="AC184">
            <v>67.900000000000006</v>
          </cell>
          <cell r="AD184">
            <v>1</v>
          </cell>
          <cell r="AE184" t="str">
            <v xml:space="preserve">Llave presmatic + accesorios </v>
          </cell>
          <cell r="AF184">
            <v>19.399999999999999</v>
          </cell>
          <cell r="AG184">
            <v>1</v>
          </cell>
          <cell r="AH184" t="str">
            <v>Permatex</v>
          </cell>
          <cell r="AI184">
            <v>0.97</v>
          </cell>
          <cell r="AJ184">
            <v>0.5</v>
          </cell>
          <cell r="AK184" t="str">
            <v>Teflón</v>
          </cell>
          <cell r="AL184">
            <v>0.78</v>
          </cell>
          <cell r="AM184">
            <v>0.25</v>
          </cell>
          <cell r="AN184" t="str">
            <v>Llave angular + tubo abasto</v>
          </cell>
          <cell r="AO184">
            <v>2.91</v>
          </cell>
          <cell r="AP184">
            <v>1</v>
          </cell>
          <cell r="AU184" t="e">
            <v>#N/A</v>
          </cell>
          <cell r="AX184" t="e">
            <v>#N/A</v>
          </cell>
          <cell r="BA184" t="e">
            <v>#N/A</v>
          </cell>
          <cell r="BF184" t="e">
            <v>#N/A</v>
          </cell>
          <cell r="BG184" t="str">
            <v>†</v>
          </cell>
          <cell r="BH184" t="str">
            <v>3 Albañil, pintor, fierrero (E.O. D2)</v>
          </cell>
          <cell r="BI184">
            <v>1</v>
          </cell>
          <cell r="BJ184">
            <v>2.4700000000000002</v>
          </cell>
          <cell r="BZ184">
            <v>5</v>
          </cell>
          <cell r="CA184">
            <v>0.49400000000000005</v>
          </cell>
          <cell r="CB184" t="str">
            <v>†</v>
          </cell>
          <cell r="CC184" t="e">
            <v>#N/A</v>
          </cell>
          <cell r="CD184" t="e">
            <v>#N/A</v>
          </cell>
          <cell r="CE184" t="e">
            <v>#N/A</v>
          </cell>
          <cell r="CF184">
            <v>1</v>
          </cell>
          <cell r="CG184" t="e">
            <v>#N/A</v>
          </cell>
        </row>
        <row r="185">
          <cell r="G185">
            <v>184</v>
          </cell>
          <cell r="I185" t="str">
            <v>SUMINISTRO E INSTALACION DE PARLANTE PARA TECHO 3W</v>
          </cell>
          <cell r="J185" t="str">
            <v>PTO.</v>
          </cell>
          <cell r="K185" t="str">
            <v>†</v>
          </cell>
          <cell r="L185">
            <v>4.0916666666666671E-2</v>
          </cell>
          <cell r="Z185" t="e">
            <v>#VALUE!</v>
          </cell>
          <cell r="AA185" t="str">
            <v>†</v>
          </cell>
          <cell r="AB185" t="str">
            <v>Cable rojo-negro 2x16</v>
          </cell>
          <cell r="AC185">
            <v>0.28999999999999998</v>
          </cell>
          <cell r="AD185">
            <v>12</v>
          </cell>
          <cell r="AE185" t="str">
            <v>Parlante 3W</v>
          </cell>
          <cell r="AF185">
            <v>29.1</v>
          </cell>
          <cell r="AG185">
            <v>1</v>
          </cell>
          <cell r="AH185" t="str">
            <v>Type</v>
          </cell>
          <cell r="AI185">
            <v>0.49</v>
          </cell>
          <cell r="AJ185">
            <v>0.01</v>
          </cell>
          <cell r="AK185" t="str">
            <v>Tuberia metálica EMT de 1/2"</v>
          </cell>
          <cell r="AL185">
            <v>2.14</v>
          </cell>
          <cell r="AM185">
            <v>8</v>
          </cell>
          <cell r="BF185">
            <v>49.704899999999995</v>
          </cell>
          <cell r="BG185" t="str">
            <v>†</v>
          </cell>
          <cell r="BH185" t="str">
            <v>3 Albañil, pintor, fierrero (E.O. D2)</v>
          </cell>
          <cell r="BI185">
            <v>1</v>
          </cell>
          <cell r="BJ185">
            <v>2.4700000000000002</v>
          </cell>
          <cell r="BK185" t="str">
            <v>2 Ayudantes en general (E.O. E2)</v>
          </cell>
          <cell r="BL185">
            <v>1</v>
          </cell>
          <cell r="BM185">
            <v>2.44</v>
          </cell>
          <cell r="BZ185">
            <v>6</v>
          </cell>
          <cell r="CA185">
            <v>0.81833333333333336</v>
          </cell>
          <cell r="CB185" t="str">
            <v>†</v>
          </cell>
          <cell r="CC185" t="e">
            <v>#VALUE!</v>
          </cell>
          <cell r="CD185" t="e">
            <v>#VALUE!</v>
          </cell>
          <cell r="CE185" t="e">
            <v>#VALUE!</v>
          </cell>
          <cell r="CF185">
            <v>1</v>
          </cell>
          <cell r="CG185" t="e">
            <v>#VALUE!</v>
          </cell>
        </row>
        <row r="186">
          <cell r="G186">
            <v>185</v>
          </cell>
          <cell r="I186" t="str">
            <v>SUMINISTRO E INSTALACION DE PARLANTE PARA TECHO 6W</v>
          </cell>
          <cell r="J186" t="str">
            <v>PTO.</v>
          </cell>
          <cell r="K186" t="str">
            <v>†</v>
          </cell>
          <cell r="L186">
            <v>4.0916666666666671E-2</v>
          </cell>
          <cell r="Z186" t="e">
            <v>#VALUE!</v>
          </cell>
          <cell r="AA186" t="str">
            <v>†</v>
          </cell>
          <cell r="AB186" t="str">
            <v>Cable rojo-negro 2x16</v>
          </cell>
          <cell r="AC186">
            <v>0.28999999999999998</v>
          </cell>
          <cell r="AD186">
            <v>12</v>
          </cell>
          <cell r="AE186" t="str">
            <v>Parlante 6W</v>
          </cell>
          <cell r="AF186">
            <v>33.950000000000003</v>
          </cell>
          <cell r="AG186">
            <v>1</v>
          </cell>
          <cell r="AH186" t="str">
            <v>Type</v>
          </cell>
          <cell r="AI186">
            <v>0.49</v>
          </cell>
          <cell r="AJ186">
            <v>0.01</v>
          </cell>
          <cell r="AK186" t="str">
            <v>Tuberia metálica EMT de 1/2"</v>
          </cell>
          <cell r="AL186">
            <v>2.14</v>
          </cell>
          <cell r="AM186">
            <v>8</v>
          </cell>
          <cell r="BF186">
            <v>54.554900000000004</v>
          </cell>
          <cell r="BG186" t="str">
            <v>†</v>
          </cell>
          <cell r="BH186" t="str">
            <v>3 Albañil, pintor, fierrero (E.O. D2)</v>
          </cell>
          <cell r="BI186">
            <v>1</v>
          </cell>
          <cell r="BJ186">
            <v>2.4700000000000002</v>
          </cell>
          <cell r="BK186" t="str">
            <v>2 Ayudantes en general (E.O. E2)</v>
          </cell>
          <cell r="BL186">
            <v>1</v>
          </cell>
          <cell r="BM186">
            <v>2.44</v>
          </cell>
          <cell r="BZ186">
            <v>6</v>
          </cell>
          <cell r="CA186">
            <v>0.81833333333333336</v>
          </cell>
          <cell r="CB186" t="str">
            <v>†</v>
          </cell>
          <cell r="CC186" t="e">
            <v>#VALUE!</v>
          </cell>
          <cell r="CD186" t="e">
            <v>#VALUE!</v>
          </cell>
          <cell r="CE186" t="e">
            <v>#VALUE!</v>
          </cell>
          <cell r="CF186">
            <v>1</v>
          </cell>
          <cell r="CG186" t="e">
            <v>#VALUE!</v>
          </cell>
        </row>
        <row r="187">
          <cell r="G187">
            <v>186</v>
          </cell>
          <cell r="I187" t="str">
            <v>SUMINISTRO Y COLOCACION DE INODOROS</v>
          </cell>
          <cell r="J187" t="str">
            <v>U</v>
          </cell>
          <cell r="K187" t="str">
            <v>†</v>
          </cell>
          <cell r="L187">
            <v>4.1166666666666671E-2</v>
          </cell>
          <cell r="Y187">
            <v>1</v>
          </cell>
          <cell r="Z187">
            <v>4.1166666666666671E-2</v>
          </cell>
          <cell r="AA187" t="str">
            <v>†</v>
          </cell>
          <cell r="AB187" t="str">
            <v>Cemento</v>
          </cell>
          <cell r="AC187">
            <v>6.31</v>
          </cell>
          <cell r="AD187">
            <v>3.1E-2</v>
          </cell>
          <cell r="AE187" t="str">
            <v>Inodoro + accesorios</v>
          </cell>
          <cell r="AF187" t="e">
            <v>#N/A</v>
          </cell>
          <cell r="AG187">
            <v>1</v>
          </cell>
          <cell r="AH187" t="str">
            <v>Llave angular + tubo abasto</v>
          </cell>
          <cell r="AI187">
            <v>2.91</v>
          </cell>
          <cell r="AJ187">
            <v>1</v>
          </cell>
          <cell r="AU187" t="e">
            <v>#N/A</v>
          </cell>
          <cell r="AX187" t="e">
            <v>#N/A</v>
          </cell>
          <cell r="BF187" t="e">
            <v>#N/A</v>
          </cell>
          <cell r="BG187" t="str">
            <v>†</v>
          </cell>
          <cell r="BH187" t="str">
            <v>3 Albañil, pintor, fierrero (E.O. D2)</v>
          </cell>
          <cell r="BI187">
            <v>1</v>
          </cell>
          <cell r="BJ187">
            <v>2.4700000000000002</v>
          </cell>
          <cell r="BZ187">
            <v>3</v>
          </cell>
          <cell r="CA187">
            <v>0.82333333333333336</v>
          </cell>
          <cell r="CB187" t="str">
            <v>†</v>
          </cell>
          <cell r="CC187" t="e">
            <v>#N/A</v>
          </cell>
          <cell r="CD187" t="e">
            <v>#N/A</v>
          </cell>
          <cell r="CE187" t="e">
            <v>#N/A</v>
          </cell>
          <cell r="CF187">
            <v>1</v>
          </cell>
          <cell r="CG187" t="e">
            <v>#N/A</v>
          </cell>
        </row>
        <row r="188">
          <cell r="G188">
            <v>187</v>
          </cell>
          <cell r="I188" t="str">
            <v>SUMINISTRO Y COLOCACION DE LAVAMONOS COMPLETO</v>
          </cell>
          <cell r="J188" t="str">
            <v>U</v>
          </cell>
          <cell r="K188" t="str">
            <v>†</v>
          </cell>
          <cell r="L188">
            <v>4.1166666666666671E-2</v>
          </cell>
          <cell r="Y188">
            <v>1</v>
          </cell>
          <cell r="Z188">
            <v>4.1166666666666671E-2</v>
          </cell>
          <cell r="AA188" t="str">
            <v>†</v>
          </cell>
          <cell r="AB188" t="str">
            <v xml:space="preserve">Lavamanos FV </v>
          </cell>
          <cell r="AC188" t="e">
            <v>#N/A</v>
          </cell>
          <cell r="AD188">
            <v>1</v>
          </cell>
          <cell r="AE188" t="str">
            <v xml:space="preserve">Llave presmatic + accesorios </v>
          </cell>
          <cell r="AF188">
            <v>19.399999999999999</v>
          </cell>
          <cell r="AG188">
            <v>1</v>
          </cell>
          <cell r="AH188" t="str">
            <v>Llave angular + tubo abasto</v>
          </cell>
          <cell r="AI188">
            <v>2.91</v>
          </cell>
          <cell r="AJ188">
            <v>1</v>
          </cell>
          <cell r="AK188" t="str">
            <v>Permatex</v>
          </cell>
          <cell r="AL188">
            <v>0.97</v>
          </cell>
          <cell r="AM188">
            <v>0.5</v>
          </cell>
          <cell r="AN188" t="str">
            <v>Teflón</v>
          </cell>
          <cell r="AO188">
            <v>0.78</v>
          </cell>
          <cell r="AP188">
            <v>0.25</v>
          </cell>
          <cell r="AU188" t="e">
            <v>#N/A</v>
          </cell>
          <cell r="AX188" t="e">
            <v>#N/A</v>
          </cell>
          <cell r="BF188" t="e">
            <v>#N/A</v>
          </cell>
          <cell r="BG188" t="str">
            <v>†</v>
          </cell>
          <cell r="BH188" t="str">
            <v>3 Albañil, pintor, fierrero (E.O. D2)</v>
          </cell>
          <cell r="BI188">
            <v>1</v>
          </cell>
          <cell r="BJ188">
            <v>2.4700000000000002</v>
          </cell>
          <cell r="BZ188">
            <v>3</v>
          </cell>
          <cell r="CA188">
            <v>0.82333333333333336</v>
          </cell>
          <cell r="CB188" t="str">
            <v>†</v>
          </cell>
          <cell r="CC188" t="e">
            <v>#N/A</v>
          </cell>
          <cell r="CD188" t="e">
            <v>#N/A</v>
          </cell>
          <cell r="CE188" t="e">
            <v>#N/A</v>
          </cell>
          <cell r="CF188">
            <v>1</v>
          </cell>
          <cell r="CG188" t="e">
            <v>#N/A</v>
          </cell>
        </row>
        <row r="189">
          <cell r="G189">
            <v>188</v>
          </cell>
          <cell r="I189" t="str">
            <v>SUMINISTRO Y COLOCACION DE TUBERIA PVC 110mm</v>
          </cell>
          <cell r="J189" t="str">
            <v>ML</v>
          </cell>
          <cell r="K189" t="str">
            <v>†</v>
          </cell>
          <cell r="L189">
            <v>4.0916666666666671E-2</v>
          </cell>
          <cell r="Z189" t="e">
            <v>#VALUE!</v>
          </cell>
          <cell r="AA189" t="str">
            <v>†</v>
          </cell>
          <cell r="AB189" t="str">
            <v>Pega</v>
          </cell>
          <cell r="AC189">
            <v>9.6999999999999993</v>
          </cell>
          <cell r="AD189">
            <v>0.01</v>
          </cell>
          <cell r="AE189" t="str">
            <v>Tubo PVC 110mm</v>
          </cell>
          <cell r="AF189">
            <v>10.19</v>
          </cell>
          <cell r="AG189">
            <v>0.38</v>
          </cell>
          <cell r="AU189" t="e">
            <v>#N/A</v>
          </cell>
          <cell r="AX189" t="e">
            <v>#N/A</v>
          </cell>
          <cell r="BA189" t="e">
            <v>#N/A</v>
          </cell>
          <cell r="BF189" t="e">
            <v>#N/A</v>
          </cell>
          <cell r="BG189" t="str">
            <v>†</v>
          </cell>
          <cell r="BH189" t="str">
            <v>2 Ayudantes en general (E.O. E2)</v>
          </cell>
          <cell r="BI189">
            <v>3</v>
          </cell>
          <cell r="BJ189">
            <v>2.44</v>
          </cell>
          <cell r="BK189" t="str">
            <v>3 Albañil, pintor, fierrero (E.O. D2)</v>
          </cell>
          <cell r="BL189">
            <v>3</v>
          </cell>
          <cell r="BM189">
            <v>2.4700000000000002</v>
          </cell>
          <cell r="BZ189">
            <v>18</v>
          </cell>
          <cell r="CA189">
            <v>0.81833333333333336</v>
          </cell>
          <cell r="CB189" t="str">
            <v>†</v>
          </cell>
          <cell r="CC189" t="e">
            <v>#N/A</v>
          </cell>
          <cell r="CD189" t="e">
            <v>#N/A</v>
          </cell>
          <cell r="CE189" t="e">
            <v>#N/A</v>
          </cell>
          <cell r="CF189">
            <v>1</v>
          </cell>
          <cell r="CG189" t="e">
            <v>#N/A</v>
          </cell>
        </row>
        <row r="190">
          <cell r="G190">
            <v>189</v>
          </cell>
          <cell r="I190" t="str">
            <v>SUMINISTRO Y COLOCACION DE TUBERIA PVC 160mm</v>
          </cell>
          <cell r="J190" t="str">
            <v>ML</v>
          </cell>
          <cell r="K190" t="str">
            <v>†</v>
          </cell>
          <cell r="L190">
            <v>4.0916666666666671E-2</v>
          </cell>
          <cell r="Z190" t="e">
            <v>#VALUE!</v>
          </cell>
          <cell r="AA190" t="str">
            <v>†</v>
          </cell>
          <cell r="AB190" t="str">
            <v>Pega</v>
          </cell>
          <cell r="AC190">
            <v>9.6999999999999993</v>
          </cell>
          <cell r="AD190">
            <v>0.01</v>
          </cell>
          <cell r="AE190" t="str">
            <v>Tubo PVC 160mm</v>
          </cell>
          <cell r="AF190">
            <v>21.75</v>
          </cell>
          <cell r="AG190">
            <v>0.38</v>
          </cell>
          <cell r="AU190" t="e">
            <v>#N/A</v>
          </cell>
          <cell r="AX190" t="e">
            <v>#N/A</v>
          </cell>
          <cell r="BA190" t="e">
            <v>#N/A</v>
          </cell>
          <cell r="BF190" t="e">
            <v>#N/A</v>
          </cell>
          <cell r="BG190" t="str">
            <v>†</v>
          </cell>
          <cell r="BH190" t="str">
            <v>2 Ayudantes en general (E.O. E2)</v>
          </cell>
          <cell r="BI190">
            <v>3</v>
          </cell>
          <cell r="BJ190">
            <v>2.44</v>
          </cell>
          <cell r="BK190" t="str">
            <v>3 Albañil, pintor, fierrero (E.O. D2)</v>
          </cell>
          <cell r="BL190">
            <v>3</v>
          </cell>
          <cell r="BM190">
            <v>2.4700000000000002</v>
          </cell>
          <cell r="BZ190">
            <v>18</v>
          </cell>
          <cell r="CA190">
            <v>0.81833333333333336</v>
          </cell>
          <cell r="CB190" t="str">
            <v>†</v>
          </cell>
          <cell r="CC190" t="e">
            <v>#N/A</v>
          </cell>
          <cell r="CD190" t="e">
            <v>#N/A</v>
          </cell>
          <cell r="CE190" t="e">
            <v>#N/A</v>
          </cell>
          <cell r="CF190">
            <v>1</v>
          </cell>
          <cell r="CG190" t="e">
            <v>#N/A</v>
          </cell>
        </row>
        <row r="191">
          <cell r="G191">
            <v>190</v>
          </cell>
          <cell r="I191" t="str">
            <v>URINARIO COLOR BLANCO TIPO COLBY PLUS</v>
          </cell>
          <cell r="J191" t="str">
            <v>U</v>
          </cell>
          <cell r="K191" t="str">
            <v>†</v>
          </cell>
          <cell r="L191">
            <v>3.0875000000000003E-2</v>
          </cell>
          <cell r="Y191">
            <v>1</v>
          </cell>
          <cell r="Z191">
            <v>3.0875000000000003E-2</v>
          </cell>
          <cell r="AA191" t="str">
            <v>†</v>
          </cell>
          <cell r="AB191" t="str">
            <v>Urinario colby color blanco + accesorios</v>
          </cell>
          <cell r="AC191">
            <v>43.65</v>
          </cell>
          <cell r="AD191">
            <v>1</v>
          </cell>
          <cell r="AE191" t="str">
            <v xml:space="preserve">Llave presmatic + accesorios </v>
          </cell>
          <cell r="AF191">
            <v>19.399999999999999</v>
          </cell>
          <cell r="AG191">
            <v>1</v>
          </cell>
          <cell r="AH191" t="str">
            <v>Llave angular + tubo abasto</v>
          </cell>
          <cell r="AI191">
            <v>2.91</v>
          </cell>
          <cell r="AJ191">
            <v>1</v>
          </cell>
          <cell r="AU191" t="e">
            <v>#N/A</v>
          </cell>
          <cell r="AX191" t="e">
            <v>#N/A</v>
          </cell>
          <cell r="BF191" t="e">
            <v>#N/A</v>
          </cell>
          <cell r="BG191" t="str">
            <v>†</v>
          </cell>
          <cell r="BH191" t="str">
            <v>3 Albañil, pintor, fierrero (E.O. D2)</v>
          </cell>
          <cell r="BI191">
            <v>1</v>
          </cell>
          <cell r="BJ191">
            <v>2.4700000000000002</v>
          </cell>
          <cell r="BZ191">
            <v>4</v>
          </cell>
          <cell r="CA191">
            <v>0.61750000000000005</v>
          </cell>
          <cell r="CB191" t="str">
            <v>†</v>
          </cell>
          <cell r="CC191" t="e">
            <v>#N/A</v>
          </cell>
          <cell r="CD191" t="e">
            <v>#N/A</v>
          </cell>
          <cell r="CE191" t="e">
            <v>#N/A</v>
          </cell>
          <cell r="CF191">
            <v>1</v>
          </cell>
          <cell r="CG191" t="e">
            <v>#N/A</v>
          </cell>
        </row>
        <row r="192">
          <cell r="G192">
            <v>191</v>
          </cell>
          <cell r="I192" t="str">
            <v>SUMINISTRO Y COLOCACION DE VIDRIO CLARO 4mm</v>
          </cell>
          <cell r="J192" t="str">
            <v>M2</v>
          </cell>
          <cell r="K192" t="str">
            <v>†</v>
          </cell>
          <cell r="L192">
            <v>2.4550000000000002E-2</v>
          </cell>
          <cell r="X192" t="e">
            <v>#N/A</v>
          </cell>
          <cell r="Y192">
            <v>1</v>
          </cell>
          <cell r="Z192" t="e">
            <v>#N/A</v>
          </cell>
          <cell r="AA192" t="str">
            <v>†</v>
          </cell>
          <cell r="AB192" t="str">
            <v>Vidrio claro 4 mm</v>
          </cell>
          <cell r="AC192">
            <v>6.81</v>
          </cell>
          <cell r="AD192">
            <v>1</v>
          </cell>
          <cell r="AE192" t="str">
            <v xml:space="preserve">Silicón </v>
          </cell>
          <cell r="AF192">
            <v>3.88</v>
          </cell>
          <cell r="AG192">
            <v>0.2</v>
          </cell>
          <cell r="AR192" t="e">
            <v>#N/A</v>
          </cell>
          <cell r="AU192" t="e">
            <v>#N/A</v>
          </cell>
          <cell r="AX192" t="e">
            <v>#N/A</v>
          </cell>
          <cell r="BA192" t="e">
            <v>#N/A</v>
          </cell>
          <cell r="BF192" t="e">
            <v>#N/A</v>
          </cell>
          <cell r="BG192" t="str">
            <v>†</v>
          </cell>
          <cell r="BH192" t="str">
            <v>3 Albañil, pintor, fierrero (E.O. D2)</v>
          </cell>
          <cell r="BI192">
            <v>1</v>
          </cell>
          <cell r="BJ192">
            <v>2.4700000000000002</v>
          </cell>
          <cell r="BK192" t="str">
            <v>2 Ayudantes en general (E.O. E2)</v>
          </cell>
          <cell r="BL192">
            <v>1</v>
          </cell>
          <cell r="BM192">
            <v>2.44</v>
          </cell>
          <cell r="BZ192">
            <v>10</v>
          </cell>
          <cell r="CA192">
            <v>0.49099999999999999</v>
          </cell>
          <cell r="CB192" t="str">
            <v>†</v>
          </cell>
          <cell r="CC192" t="e">
            <v>#N/A</v>
          </cell>
          <cell r="CD192" t="e">
            <v>#N/A</v>
          </cell>
          <cell r="CE192" t="e">
            <v>#N/A</v>
          </cell>
          <cell r="CF192">
            <v>1</v>
          </cell>
        </row>
        <row r="193">
          <cell r="G193">
            <v>192</v>
          </cell>
          <cell r="I193" t="str">
            <v>TANQUE DE RESERVA DE 1000 LTS</v>
          </cell>
          <cell r="J193" t="str">
            <v>U</v>
          </cell>
          <cell r="K193" t="str">
            <v>†</v>
          </cell>
          <cell r="O193" t="e">
            <v>#N/A</v>
          </cell>
          <cell r="Z193" t="e">
            <v>#VALUE!</v>
          </cell>
          <cell r="AA193" t="str">
            <v>†</v>
          </cell>
          <cell r="AB193" t="str">
            <v>Tanque de reserva de 1000 lts</v>
          </cell>
          <cell r="AC193" t="e">
            <v>#N/A</v>
          </cell>
          <cell r="AD193">
            <v>1</v>
          </cell>
          <cell r="AE193" t="str">
            <v>Accesorios 3/4" H G</v>
          </cell>
          <cell r="AF193">
            <v>0.49</v>
          </cell>
          <cell r="AG193">
            <v>3</v>
          </cell>
          <cell r="AH193" t="str">
            <v>Accesorios 1/2" HG</v>
          </cell>
          <cell r="AI193">
            <v>0.57999999999999996</v>
          </cell>
          <cell r="AJ193">
            <v>2</v>
          </cell>
          <cell r="AK193" t="str">
            <v>Llave de 3/4"</v>
          </cell>
          <cell r="AL193" t="e">
            <v>#N/A</v>
          </cell>
          <cell r="AM193">
            <v>1</v>
          </cell>
          <cell r="AN193" t="str">
            <v>Llave de paso fv.1/2"</v>
          </cell>
          <cell r="AO193">
            <v>3.4</v>
          </cell>
          <cell r="AP193">
            <v>1</v>
          </cell>
          <cell r="AR193" t="e">
            <v>#N/A</v>
          </cell>
          <cell r="AU193" t="e">
            <v>#N/A</v>
          </cell>
          <cell r="AX193" t="e">
            <v>#N/A</v>
          </cell>
          <cell r="BA193" t="e">
            <v>#N/A</v>
          </cell>
          <cell r="BF193" t="e">
            <v>#N/A</v>
          </cell>
          <cell r="BG193" t="str">
            <v>†</v>
          </cell>
          <cell r="BH193" t="str">
            <v>1 Peon(E.O. E2)</v>
          </cell>
          <cell r="BI193">
            <v>1</v>
          </cell>
          <cell r="BJ193">
            <v>2.44</v>
          </cell>
          <cell r="BN193" t="str">
            <v>3 Albañil, pintor, fierrero (E.O. D2)</v>
          </cell>
          <cell r="BO193">
            <v>1</v>
          </cell>
          <cell r="BP193">
            <v>2.4700000000000002</v>
          </cell>
          <cell r="BZ193">
            <v>2</v>
          </cell>
          <cell r="CA193">
            <v>2.4550000000000001</v>
          </cell>
          <cell r="CB193" t="str">
            <v>†</v>
          </cell>
          <cell r="CC193" t="e">
            <v>#N/A</v>
          </cell>
          <cell r="CD193" t="e">
            <v>#N/A</v>
          </cell>
          <cell r="CE193" t="e">
            <v>#N/A</v>
          </cell>
          <cell r="CF193">
            <v>1</v>
          </cell>
          <cell r="CG193" t="e">
            <v>#N/A</v>
          </cell>
        </row>
        <row r="194">
          <cell r="G194">
            <v>193</v>
          </cell>
          <cell r="I194" t="str">
            <v xml:space="preserve">TENSORES DE 8mm </v>
          </cell>
          <cell r="J194" t="str">
            <v>ML</v>
          </cell>
          <cell r="K194" t="str">
            <v>†</v>
          </cell>
          <cell r="L194">
            <v>2.354761904761905E-2</v>
          </cell>
          <cell r="M194" t="str">
            <v>Cortadora eléctrica de hierro</v>
          </cell>
          <cell r="N194">
            <v>1</v>
          </cell>
          <cell r="O194">
            <v>1</v>
          </cell>
          <cell r="P194" t="str">
            <v>Soldadora</v>
          </cell>
          <cell r="Q194">
            <v>1</v>
          </cell>
          <cell r="R194">
            <v>1</v>
          </cell>
          <cell r="S194" t="str">
            <v>Equipo de pintura (soplete , compresor)</v>
          </cell>
          <cell r="T194">
            <v>1</v>
          </cell>
          <cell r="U194">
            <v>1</v>
          </cell>
          <cell r="V194" t="str">
            <v>Andamio metálico</v>
          </cell>
          <cell r="W194">
            <v>1</v>
          </cell>
          <cell r="X194">
            <v>0.1</v>
          </cell>
          <cell r="Z194" t="e">
            <v>#VALUE!</v>
          </cell>
          <cell r="AA194" t="str">
            <v>†</v>
          </cell>
          <cell r="AB194" t="str">
            <v>Varilla redonda lisa 8mm</v>
          </cell>
          <cell r="AC194">
            <v>1.46</v>
          </cell>
          <cell r="AD194">
            <v>1</v>
          </cell>
          <cell r="AE194" t="str">
            <v>Tuercas, rodelas 8mm</v>
          </cell>
          <cell r="AF194">
            <v>0.28999999999999998</v>
          </cell>
          <cell r="AG194">
            <v>2</v>
          </cell>
          <cell r="AH194" t="str">
            <v>Pintura antic.+pintura esmalte</v>
          </cell>
          <cell r="AI194">
            <v>23.38</v>
          </cell>
          <cell r="AJ194">
            <v>0.01</v>
          </cell>
          <cell r="AK194" t="str">
            <v>Tiñher</v>
          </cell>
          <cell r="AL194">
            <v>4.6100000000000003</v>
          </cell>
          <cell r="AM194">
            <v>4.0000000000000001E-3</v>
          </cell>
          <cell r="AO194" t="e">
            <v>#N/A</v>
          </cell>
          <cell r="AR194" t="e">
            <v>#N/A</v>
          </cell>
          <cell r="AU194" t="e">
            <v>#N/A</v>
          </cell>
          <cell r="AX194" t="e">
            <v>#N/A</v>
          </cell>
          <cell r="BA194" t="e">
            <v>#N/A</v>
          </cell>
          <cell r="BF194" t="e">
            <v>#N/A</v>
          </cell>
          <cell r="BG194" t="str">
            <v>†</v>
          </cell>
          <cell r="BH194" t="str">
            <v>2 Ayudantes en general (E.O. E2)</v>
          </cell>
          <cell r="BI194">
            <v>2</v>
          </cell>
          <cell r="BJ194">
            <v>2.44</v>
          </cell>
          <cell r="BK194" t="str">
            <v>4 Maestro de obra (E.O. C2)</v>
          </cell>
          <cell r="BL194">
            <v>1</v>
          </cell>
          <cell r="BM194">
            <v>2.54</v>
          </cell>
          <cell r="BN194" t="str">
            <v>3 Albañil, pintor, fierrero (E.O. D2)</v>
          </cell>
          <cell r="BO194">
            <v>1</v>
          </cell>
          <cell r="BP194">
            <v>2.4700000000000002</v>
          </cell>
          <cell r="BZ194">
            <v>21</v>
          </cell>
          <cell r="CA194">
            <v>0.47095238095238096</v>
          </cell>
          <cell r="CB194" t="str">
            <v>†</v>
          </cell>
          <cell r="CC194" t="e">
            <v>#N/A</v>
          </cell>
          <cell r="CD194" t="e">
            <v>#N/A</v>
          </cell>
          <cell r="CE194" t="e">
            <v>#N/A</v>
          </cell>
          <cell r="CF194">
            <v>1</v>
          </cell>
        </row>
        <row r="195">
          <cell r="G195">
            <v>194</v>
          </cell>
          <cell r="I195" t="str">
            <v>TINA DE H.ENLOSADO + acce</v>
          </cell>
          <cell r="J195" t="str">
            <v>U</v>
          </cell>
          <cell r="K195" t="str">
            <v>†</v>
          </cell>
          <cell r="L195">
            <v>0.49100000000000005</v>
          </cell>
          <cell r="Z195" t="e">
            <v>#VALUE!</v>
          </cell>
          <cell r="AA195" t="str">
            <v>†</v>
          </cell>
          <cell r="AB195" t="str">
            <v>Tina de baño</v>
          </cell>
          <cell r="AC195" t="e">
            <v>#N/A</v>
          </cell>
          <cell r="AD195">
            <v>1</v>
          </cell>
          <cell r="AE195" t="str">
            <v>Mezcladora de tina</v>
          </cell>
          <cell r="AF195" t="e">
            <v>#N/A</v>
          </cell>
          <cell r="AG195">
            <v>1</v>
          </cell>
          <cell r="AH195" t="str">
            <v>Porcelana para emporar</v>
          </cell>
          <cell r="AI195">
            <v>0.97</v>
          </cell>
          <cell r="AL195" t="e">
            <v>#N/A</v>
          </cell>
          <cell r="AO195" t="e">
            <v>#N/A</v>
          </cell>
          <cell r="AR195" t="e">
            <v>#N/A</v>
          </cell>
          <cell r="AU195" t="e">
            <v>#N/A</v>
          </cell>
          <cell r="AX195" t="e">
            <v>#N/A</v>
          </cell>
          <cell r="BA195" t="e">
            <v>#N/A</v>
          </cell>
          <cell r="BD195" t="e">
            <v>#N/A</v>
          </cell>
          <cell r="BF195" t="e">
            <v>#N/A</v>
          </cell>
          <cell r="BG195" t="str">
            <v>†</v>
          </cell>
          <cell r="BH195" t="str">
            <v>1 Peon(E.O. E2)</v>
          </cell>
          <cell r="BI195">
            <v>1</v>
          </cell>
          <cell r="BJ195">
            <v>2.44</v>
          </cell>
          <cell r="BN195" t="str">
            <v>3 Albañil, pintor, fierrero (E.O. D2)</v>
          </cell>
          <cell r="BO195">
            <v>1</v>
          </cell>
          <cell r="BP195">
            <v>2.4700000000000002</v>
          </cell>
          <cell r="BZ195">
            <v>0.5</v>
          </cell>
          <cell r="CA195">
            <v>9.82</v>
          </cell>
          <cell r="CB195" t="str">
            <v>†</v>
          </cell>
          <cell r="CC195" t="e">
            <v>#N/A</v>
          </cell>
          <cell r="CD195" t="e">
            <v>#N/A</v>
          </cell>
          <cell r="CE195" t="e">
            <v>#N/A</v>
          </cell>
          <cell r="CF195">
            <v>1</v>
          </cell>
          <cell r="CG195" t="e">
            <v>#N/A</v>
          </cell>
        </row>
        <row r="196">
          <cell r="G196">
            <v>195</v>
          </cell>
          <cell r="I196" t="str">
            <v>TOMACORRIENTES DOBLE 110V</v>
          </cell>
          <cell r="J196" t="str">
            <v>PTO</v>
          </cell>
          <cell r="K196" t="str">
            <v>†</v>
          </cell>
          <cell r="L196">
            <v>4.0916666666666671E-2</v>
          </cell>
          <cell r="Z196" t="e">
            <v>#VALUE!</v>
          </cell>
          <cell r="AA196" t="str">
            <v>†</v>
          </cell>
          <cell r="AB196" t="str">
            <v>Cajetín</v>
          </cell>
          <cell r="AC196">
            <v>0.49</v>
          </cell>
          <cell r="AD196">
            <v>1</v>
          </cell>
          <cell r="AE196" t="str">
            <v>Alambre # 12</v>
          </cell>
          <cell r="AF196">
            <v>0.16</v>
          </cell>
          <cell r="AG196">
            <v>16</v>
          </cell>
          <cell r="AH196" t="str">
            <v>Tuberia metálica EMT de 1/2"</v>
          </cell>
          <cell r="AI196">
            <v>2.14</v>
          </cell>
          <cell r="AJ196">
            <v>8</v>
          </cell>
          <cell r="AK196" t="str">
            <v>Tomacorriente doble</v>
          </cell>
          <cell r="AL196">
            <v>1.75</v>
          </cell>
          <cell r="AM196">
            <v>1</v>
          </cell>
          <cell r="AN196" t="str">
            <v>Type</v>
          </cell>
          <cell r="AO196">
            <v>0.49</v>
          </cell>
          <cell r="AP196">
            <v>0.01</v>
          </cell>
          <cell r="AU196" t="e">
            <v>#N/A</v>
          </cell>
          <cell r="AX196" t="e">
            <v>#N/A</v>
          </cell>
          <cell r="BF196" t="e">
            <v>#N/A</v>
          </cell>
          <cell r="BG196" t="str">
            <v>†</v>
          </cell>
          <cell r="BH196" t="str">
            <v>3 Albañil, pintor, fierrero (E.O. D2)</v>
          </cell>
          <cell r="BI196">
            <v>1</v>
          </cell>
          <cell r="BJ196">
            <v>2.4700000000000002</v>
          </cell>
          <cell r="BK196" t="str">
            <v>2 Ayudantes en general (E.O. E2)</v>
          </cell>
          <cell r="BL196">
            <v>1</v>
          </cell>
          <cell r="BM196">
            <v>2.44</v>
          </cell>
          <cell r="BZ196">
            <v>6</v>
          </cell>
          <cell r="CA196">
            <v>0.81833333333333336</v>
          </cell>
          <cell r="CB196" t="str">
            <v>†</v>
          </cell>
          <cell r="CC196" t="e">
            <v>#N/A</v>
          </cell>
          <cell r="CD196" t="e">
            <v>#N/A</v>
          </cell>
          <cell r="CE196" t="e">
            <v>#N/A</v>
          </cell>
          <cell r="CF196">
            <v>1</v>
          </cell>
          <cell r="CG196" t="e">
            <v>#N/A</v>
          </cell>
        </row>
        <row r="197">
          <cell r="G197">
            <v>196</v>
          </cell>
          <cell r="I197" t="str">
            <v>TOMACORRIENTES 220</v>
          </cell>
          <cell r="J197" t="str">
            <v>PTO.</v>
          </cell>
          <cell r="K197" t="str">
            <v>†</v>
          </cell>
          <cell r="L197">
            <v>4.9100000000000005E-2</v>
          </cell>
          <cell r="Z197" t="e">
            <v>#VALUE!</v>
          </cell>
          <cell r="AA197" t="str">
            <v>†</v>
          </cell>
          <cell r="AB197" t="str">
            <v>Tomacorriente 50 AMP 220V polarizado</v>
          </cell>
          <cell r="AC197">
            <v>2.4300000000000002</v>
          </cell>
          <cell r="AD197">
            <v>1</v>
          </cell>
          <cell r="AE197" t="str">
            <v>Type</v>
          </cell>
          <cell r="AF197">
            <v>0.49</v>
          </cell>
          <cell r="AG197">
            <v>0.01</v>
          </cell>
          <cell r="AH197" t="str">
            <v>Alambre # 10</v>
          </cell>
          <cell r="AI197">
            <v>0.19</v>
          </cell>
          <cell r="AJ197">
            <v>16</v>
          </cell>
          <cell r="AK197" t="str">
            <v>Caja rectángular profunda</v>
          </cell>
          <cell r="AL197">
            <v>12.13</v>
          </cell>
          <cell r="AM197">
            <v>1</v>
          </cell>
          <cell r="AN197" t="str">
            <v>Tuberia metálica EMT de 1/2"</v>
          </cell>
          <cell r="AO197">
            <v>2.14</v>
          </cell>
          <cell r="AP197">
            <v>8</v>
          </cell>
          <cell r="AX197" t="e">
            <v>#N/A</v>
          </cell>
          <cell r="AZ197" t="str">
            <v>Cajetín</v>
          </cell>
          <cell r="BA197">
            <v>0.49</v>
          </cell>
          <cell r="BB197">
            <v>2</v>
          </cell>
          <cell r="BF197" t="e">
            <v>#N/A</v>
          </cell>
          <cell r="BG197" t="str">
            <v>†</v>
          </cell>
          <cell r="BK197" t="str">
            <v>2 Ayudantes en general (E.O. E2)</v>
          </cell>
          <cell r="BL197">
            <v>1</v>
          </cell>
          <cell r="BM197">
            <v>2.44</v>
          </cell>
          <cell r="BN197" t="str">
            <v>3 Albañil, pintor, fierrero (E.O. D2)</v>
          </cell>
          <cell r="BO197">
            <v>1</v>
          </cell>
          <cell r="BP197">
            <v>2.4700000000000002</v>
          </cell>
          <cell r="BZ197">
            <v>5</v>
          </cell>
          <cell r="CA197">
            <v>0.98199999999999998</v>
          </cell>
          <cell r="CB197" t="str">
            <v>†</v>
          </cell>
          <cell r="CC197" t="e">
            <v>#N/A</v>
          </cell>
          <cell r="CD197" t="e">
            <v>#N/A</v>
          </cell>
          <cell r="CE197" t="e">
            <v>#N/A</v>
          </cell>
          <cell r="CF197">
            <v>1</v>
          </cell>
        </row>
        <row r="198">
          <cell r="G198">
            <v>197</v>
          </cell>
          <cell r="I198" t="str">
            <v>TOMACORRIENTES ESPECIALES</v>
          </cell>
          <cell r="J198" t="str">
            <v>PTO.</v>
          </cell>
          <cell r="K198" t="str">
            <v>†</v>
          </cell>
          <cell r="L198">
            <v>4.9100000000000005E-2</v>
          </cell>
          <cell r="Z198" t="e">
            <v>#VALUE!</v>
          </cell>
          <cell r="AA198" t="str">
            <v>†</v>
          </cell>
          <cell r="AC198" t="e">
            <v>#N/A</v>
          </cell>
          <cell r="AF198" t="e">
            <v>#N/A</v>
          </cell>
          <cell r="AI198" t="e">
            <v>#N/A</v>
          </cell>
          <cell r="AK198" t="str">
            <v>Tomacorriente doble</v>
          </cell>
          <cell r="AL198">
            <v>1.75</v>
          </cell>
          <cell r="AM198">
            <v>1</v>
          </cell>
          <cell r="AN198" t="str">
            <v>Type</v>
          </cell>
          <cell r="AO198">
            <v>0.49</v>
          </cell>
          <cell r="AP198">
            <v>0.01</v>
          </cell>
          <cell r="AQ198" t="str">
            <v>Tubo PVC 3/4"</v>
          </cell>
          <cell r="AR198" t="e">
            <v>#N/A</v>
          </cell>
          <cell r="AS198">
            <v>8</v>
          </cell>
          <cell r="AT198" t="str">
            <v>Alambre # 10</v>
          </cell>
          <cell r="AU198">
            <v>0.19</v>
          </cell>
          <cell r="AV198">
            <v>16</v>
          </cell>
          <cell r="AX198" t="e">
            <v>#N/A</v>
          </cell>
          <cell r="AZ198" t="str">
            <v>Cajetín</v>
          </cell>
          <cell r="BA198">
            <v>0.49</v>
          </cell>
          <cell r="BB198">
            <v>2</v>
          </cell>
          <cell r="BF198" t="e">
            <v>#N/A</v>
          </cell>
          <cell r="BG198" t="str">
            <v>†</v>
          </cell>
          <cell r="BK198" t="str">
            <v>2 Ayudantes en general (E.O. E2)</v>
          </cell>
          <cell r="BL198">
            <v>1</v>
          </cell>
          <cell r="BM198">
            <v>2.44</v>
          </cell>
          <cell r="BN198" t="str">
            <v>3 Albañil, pintor, fierrero (E.O. D2)</v>
          </cell>
          <cell r="BO198">
            <v>1</v>
          </cell>
          <cell r="BP198">
            <v>2.4700000000000002</v>
          </cell>
          <cell r="BZ198">
            <v>5</v>
          </cell>
          <cell r="CA198">
            <v>0.98199999999999998</v>
          </cell>
          <cell r="CB198" t="str">
            <v>†</v>
          </cell>
          <cell r="CC198" t="e">
            <v>#N/A</v>
          </cell>
          <cell r="CD198" t="e">
            <v>#N/A</v>
          </cell>
          <cell r="CE198" t="e">
            <v>#N/A</v>
          </cell>
          <cell r="CF198">
            <v>1</v>
          </cell>
        </row>
        <row r="199">
          <cell r="G199">
            <v>198</v>
          </cell>
          <cell r="I199" t="str">
            <v xml:space="preserve">TUBERIA DE 3/4" </v>
          </cell>
          <cell r="J199" t="str">
            <v>ML</v>
          </cell>
          <cell r="K199" t="str">
            <v>†</v>
          </cell>
          <cell r="L199">
            <v>5.8809523809523817E-3</v>
          </cell>
          <cell r="Z199" t="e">
            <v>#VALUE!</v>
          </cell>
          <cell r="AA199" t="str">
            <v>†</v>
          </cell>
          <cell r="AB199" t="str">
            <v>Tubo HG 3/4"</v>
          </cell>
          <cell r="AC199" t="e">
            <v>#N/A</v>
          </cell>
          <cell r="AD199">
            <v>1</v>
          </cell>
          <cell r="AE199" t="str">
            <v>Accesorios 1/2" HG</v>
          </cell>
          <cell r="AF199">
            <v>0.57999999999999996</v>
          </cell>
          <cell r="AG199">
            <v>0.5</v>
          </cell>
          <cell r="AI199" t="e">
            <v>#N/A</v>
          </cell>
          <cell r="AL199" t="e">
            <v>#N/A</v>
          </cell>
          <cell r="AO199" t="e">
            <v>#N/A</v>
          </cell>
          <cell r="AR199" t="e">
            <v>#N/A</v>
          </cell>
          <cell r="AU199" t="e">
            <v>#N/A</v>
          </cell>
          <cell r="AX199" t="e">
            <v>#N/A</v>
          </cell>
          <cell r="BA199" t="e">
            <v>#N/A</v>
          </cell>
          <cell r="BF199" t="e">
            <v>#N/A</v>
          </cell>
          <cell r="BG199" t="str">
            <v>†</v>
          </cell>
          <cell r="BN199" t="str">
            <v>3 Albañil, pintor, fierrero (E.O. D2)</v>
          </cell>
          <cell r="BO199">
            <v>1</v>
          </cell>
          <cell r="BP199">
            <v>2.4700000000000002</v>
          </cell>
          <cell r="BZ199">
            <v>21</v>
          </cell>
          <cell r="CA199">
            <v>0.11761904761904762</v>
          </cell>
          <cell r="CB199" t="str">
            <v>†</v>
          </cell>
          <cell r="CC199" t="e">
            <v>#N/A</v>
          </cell>
          <cell r="CD199" t="e">
            <v>#N/A</v>
          </cell>
          <cell r="CE199" t="e">
            <v>#N/A</v>
          </cell>
          <cell r="CF199">
            <v>1</v>
          </cell>
        </row>
        <row r="200">
          <cell r="G200">
            <v>199</v>
          </cell>
          <cell r="I200" t="str">
            <v>TUBERIA DE CEMENTO D=15 CM, DRENAJE</v>
          </cell>
          <cell r="J200" t="str">
            <v>M1</v>
          </cell>
          <cell r="K200" t="str">
            <v>†</v>
          </cell>
          <cell r="L200">
            <v>2.0333333333333335E-2</v>
          </cell>
          <cell r="Z200" t="e">
            <v>#VALUE!</v>
          </cell>
          <cell r="AA200" t="str">
            <v>†</v>
          </cell>
          <cell r="AB200" t="str">
            <v>Tubo de cemento d=15 CM</v>
          </cell>
          <cell r="AC200" t="e">
            <v>#N/A</v>
          </cell>
          <cell r="AD200">
            <v>1</v>
          </cell>
          <cell r="AF200" t="e">
            <v>#N/A</v>
          </cell>
          <cell r="AI200" t="e">
            <v>#N/A</v>
          </cell>
          <cell r="AL200" t="e">
            <v>#N/A</v>
          </cell>
          <cell r="AO200" t="e">
            <v>#N/A</v>
          </cell>
          <cell r="AR200" t="e">
            <v>#N/A</v>
          </cell>
          <cell r="AU200" t="e">
            <v>#N/A</v>
          </cell>
          <cell r="AX200" t="e">
            <v>#N/A</v>
          </cell>
          <cell r="BA200" t="e">
            <v>#N/A</v>
          </cell>
          <cell r="BF200" t="e">
            <v>#N/A</v>
          </cell>
          <cell r="BG200" t="str">
            <v>†</v>
          </cell>
          <cell r="BH200" t="str">
            <v>1 Peon(E.O. E2)</v>
          </cell>
          <cell r="BI200">
            <v>1</v>
          </cell>
          <cell r="BJ200">
            <v>2.44</v>
          </cell>
          <cell r="BZ200">
            <v>6</v>
          </cell>
          <cell r="CA200">
            <v>0.40666666666666668</v>
          </cell>
          <cell r="CB200" t="str">
            <v>†</v>
          </cell>
          <cell r="CC200" t="e">
            <v>#N/A</v>
          </cell>
          <cell r="CD200" t="e">
            <v>#N/A</v>
          </cell>
          <cell r="CE200" t="e">
            <v>#N/A</v>
          </cell>
          <cell r="CF200">
            <v>1</v>
          </cell>
        </row>
        <row r="201">
          <cell r="G201">
            <v>200</v>
          </cell>
          <cell r="I201" t="str">
            <v>TUBERIA DE DESAGUE PVC 4"</v>
          </cell>
          <cell r="J201" t="str">
            <v>M1</v>
          </cell>
          <cell r="K201" t="str">
            <v>†</v>
          </cell>
          <cell r="L201">
            <v>8.3000000000000001E-3</v>
          </cell>
          <cell r="Z201" t="e">
            <v>#VALUE!</v>
          </cell>
          <cell r="AA201" t="str">
            <v>†</v>
          </cell>
          <cell r="AB201" t="str">
            <v>Tubo PVC 4"</v>
          </cell>
          <cell r="AC201" t="e">
            <v>#N/A</v>
          </cell>
          <cell r="AD201">
            <v>1</v>
          </cell>
          <cell r="AE201" t="str">
            <v>Pega</v>
          </cell>
          <cell r="AF201">
            <v>9.6999999999999993</v>
          </cell>
          <cell r="AG201">
            <v>0.02</v>
          </cell>
          <cell r="AI201" t="e">
            <v>#N/A</v>
          </cell>
          <cell r="AL201" t="e">
            <v>#N/A</v>
          </cell>
          <cell r="AO201" t="e">
            <v>#N/A</v>
          </cell>
          <cell r="AR201" t="e">
            <v>#N/A</v>
          </cell>
          <cell r="AU201" t="e">
            <v>#N/A</v>
          </cell>
          <cell r="AX201" t="e">
            <v>#N/A</v>
          </cell>
          <cell r="BA201" t="e">
            <v>#N/A</v>
          </cell>
          <cell r="BF201" t="e">
            <v>#N/A</v>
          </cell>
          <cell r="BG201" t="str">
            <v>†</v>
          </cell>
          <cell r="BH201" t="str">
            <v>1 Peon(E.O. E2)</v>
          </cell>
          <cell r="BI201">
            <v>1</v>
          </cell>
          <cell r="BJ201">
            <v>2.44</v>
          </cell>
          <cell r="BK201" t="str">
            <v>4 Maestro de obra (E.O. C2)</v>
          </cell>
          <cell r="BL201">
            <v>1</v>
          </cell>
          <cell r="BM201">
            <v>2.54</v>
          </cell>
          <cell r="BZ201">
            <v>30</v>
          </cell>
          <cell r="CA201">
            <v>0.16600000000000001</v>
          </cell>
          <cell r="CB201" t="str">
            <v>†</v>
          </cell>
          <cell r="CC201" t="e">
            <v>#N/A</v>
          </cell>
          <cell r="CD201" t="e">
            <v>#N/A</v>
          </cell>
          <cell r="CE201" t="e">
            <v>#N/A</v>
          </cell>
          <cell r="CF201">
            <v>1</v>
          </cell>
        </row>
        <row r="202">
          <cell r="G202">
            <v>201</v>
          </cell>
          <cell r="I202" t="str">
            <v>TUBERIA DE PRESION DE PVC D=2"</v>
          </cell>
          <cell r="J202" t="str">
            <v>U</v>
          </cell>
          <cell r="K202" t="str">
            <v>†</v>
          </cell>
          <cell r="L202">
            <v>8.1833333333333341E-3</v>
          </cell>
          <cell r="Z202" t="e">
            <v>#VALUE!</v>
          </cell>
          <cell r="AA202" t="str">
            <v>†</v>
          </cell>
          <cell r="AB202" t="str">
            <v>Tubo PVC presión</v>
          </cell>
          <cell r="AC202" t="e">
            <v>#N/A</v>
          </cell>
          <cell r="AD202">
            <v>1</v>
          </cell>
          <cell r="AE202" t="str">
            <v>Pega</v>
          </cell>
          <cell r="AF202">
            <v>9.6999999999999993</v>
          </cell>
          <cell r="AI202" t="e">
            <v>#N/A</v>
          </cell>
          <cell r="AL202" t="e">
            <v>#N/A</v>
          </cell>
          <cell r="AO202" t="e">
            <v>#N/A</v>
          </cell>
          <cell r="AR202" t="e">
            <v>#N/A</v>
          </cell>
          <cell r="AU202" t="e">
            <v>#N/A</v>
          </cell>
          <cell r="AX202" t="e">
            <v>#N/A</v>
          </cell>
          <cell r="BA202" t="e">
            <v>#N/A</v>
          </cell>
          <cell r="BF202" t="e">
            <v>#N/A</v>
          </cell>
          <cell r="BG202" t="str">
            <v>†</v>
          </cell>
          <cell r="BH202" t="str">
            <v>1 Peon(E.O. E2)</v>
          </cell>
          <cell r="BI202">
            <v>1</v>
          </cell>
          <cell r="BJ202">
            <v>2.44</v>
          </cell>
          <cell r="BK202" t="str">
            <v>3 Albañil, pintor, fierrero (E.O. D2)</v>
          </cell>
          <cell r="BL202">
            <v>1</v>
          </cell>
          <cell r="BM202">
            <v>2.4700000000000002</v>
          </cell>
          <cell r="BZ202">
            <v>30</v>
          </cell>
          <cell r="CA202">
            <v>0.16366666666666668</v>
          </cell>
          <cell r="CB202" t="str">
            <v>†</v>
          </cell>
          <cell r="CC202" t="e">
            <v>#N/A</v>
          </cell>
          <cell r="CD202" t="e">
            <v>#N/A</v>
          </cell>
          <cell r="CE202" t="e">
            <v>#N/A</v>
          </cell>
          <cell r="CF202">
            <v>1</v>
          </cell>
        </row>
        <row r="203">
          <cell r="G203">
            <v>202</v>
          </cell>
          <cell r="I203" t="str">
            <v>TUBERIA POLIETILENO REFORZADA 1/2"</v>
          </cell>
          <cell r="J203" t="str">
            <v>M1</v>
          </cell>
          <cell r="K203" t="str">
            <v>†</v>
          </cell>
          <cell r="L203">
            <v>4.9400000000000008E-3</v>
          </cell>
          <cell r="Z203" t="e">
            <v>#VALUE!</v>
          </cell>
          <cell r="AA203" t="str">
            <v>†</v>
          </cell>
          <cell r="AB203" t="str">
            <v>Tubo polietileno ref. 1/2"</v>
          </cell>
          <cell r="AC203" t="e">
            <v>#N/A</v>
          </cell>
          <cell r="AD203">
            <v>1</v>
          </cell>
          <cell r="AE203" t="str">
            <v>Accesorios 1/2" HG</v>
          </cell>
          <cell r="AF203">
            <v>0.57999999999999996</v>
          </cell>
          <cell r="AG203">
            <v>0.1</v>
          </cell>
          <cell r="AI203" t="e">
            <v>#N/A</v>
          </cell>
          <cell r="AL203" t="e">
            <v>#N/A</v>
          </cell>
          <cell r="AO203" t="e">
            <v>#N/A</v>
          </cell>
          <cell r="AR203" t="e">
            <v>#N/A</v>
          </cell>
          <cell r="AU203" t="e">
            <v>#N/A</v>
          </cell>
          <cell r="AX203" t="e">
            <v>#N/A</v>
          </cell>
          <cell r="BA203" t="e">
            <v>#N/A</v>
          </cell>
          <cell r="BF203" t="e">
            <v>#N/A</v>
          </cell>
          <cell r="BG203" t="str">
            <v>†</v>
          </cell>
          <cell r="BH203" t="str">
            <v>3 Albañil, pintor, fierrero (E.O. D2)</v>
          </cell>
          <cell r="BI203">
            <v>1</v>
          </cell>
          <cell r="BJ203">
            <v>2.4700000000000002</v>
          </cell>
          <cell r="BZ203">
            <v>25</v>
          </cell>
          <cell r="CA203">
            <v>9.8800000000000013E-2</v>
          </cell>
          <cell r="CB203" t="str">
            <v>†</v>
          </cell>
          <cell r="CC203" t="e">
            <v>#N/A</v>
          </cell>
          <cell r="CD203" t="e">
            <v>#N/A</v>
          </cell>
          <cell r="CE203" t="e">
            <v>#N/A</v>
          </cell>
          <cell r="CF203">
            <v>1</v>
          </cell>
        </row>
        <row r="204">
          <cell r="G204">
            <v>203</v>
          </cell>
          <cell r="I204" t="str">
            <v>TUBERIA PVC 110 MM</v>
          </cell>
          <cell r="J204" t="str">
            <v>M1</v>
          </cell>
          <cell r="L204">
            <v>9.8200000000000023E-3</v>
          </cell>
          <cell r="Z204" t="e">
            <v>#VALUE!</v>
          </cell>
          <cell r="AA204" t="str">
            <v>†</v>
          </cell>
          <cell r="AB204" t="str">
            <v>Tubo PVC 4"</v>
          </cell>
          <cell r="AC204" t="e">
            <v>#N/A</v>
          </cell>
          <cell r="AD204">
            <v>1</v>
          </cell>
          <cell r="AE204" t="str">
            <v>Pega</v>
          </cell>
          <cell r="AF204">
            <v>9.6999999999999993</v>
          </cell>
          <cell r="AG204">
            <v>0.1</v>
          </cell>
          <cell r="AI204" t="e">
            <v>#N/A</v>
          </cell>
          <cell r="AL204" t="e">
            <v>#N/A</v>
          </cell>
          <cell r="AO204" t="e">
            <v>#N/A</v>
          </cell>
          <cell r="AR204" t="e">
            <v>#N/A</v>
          </cell>
          <cell r="AU204" t="e">
            <v>#N/A</v>
          </cell>
          <cell r="AX204" t="e">
            <v>#N/A</v>
          </cell>
          <cell r="BA204" t="e">
            <v>#N/A</v>
          </cell>
          <cell r="BF204" t="e">
            <v>#N/A</v>
          </cell>
          <cell r="BG204" t="str">
            <v>†</v>
          </cell>
          <cell r="BK204" t="str">
            <v>2 Ayudantes en general (E.O. E2)</v>
          </cell>
          <cell r="BL204">
            <v>1</v>
          </cell>
          <cell r="BM204">
            <v>2.44</v>
          </cell>
          <cell r="BN204" t="str">
            <v>3 Albañil, pintor, fierrero (E.O. D2)</v>
          </cell>
          <cell r="BO204">
            <v>1</v>
          </cell>
          <cell r="BP204">
            <v>2.4700000000000002</v>
          </cell>
          <cell r="BZ204">
            <v>25</v>
          </cell>
          <cell r="CA204">
            <v>0.19640000000000002</v>
          </cell>
          <cell r="CB204" t="str">
            <v>†</v>
          </cell>
          <cell r="CC204" t="e">
            <v>#N/A</v>
          </cell>
          <cell r="CD204" t="e">
            <v>#N/A</v>
          </cell>
          <cell r="CE204" t="e">
            <v>#N/A</v>
          </cell>
          <cell r="CF204">
            <v>1</v>
          </cell>
          <cell r="CG204" t="e">
            <v>#N/A</v>
          </cell>
        </row>
        <row r="205">
          <cell r="G205">
            <v>204</v>
          </cell>
          <cell r="I205" t="str">
            <v>TUBO PVC 2""</v>
          </cell>
          <cell r="J205" t="str">
            <v>M1</v>
          </cell>
          <cell r="K205" t="str">
            <v>†</v>
          </cell>
          <cell r="L205">
            <v>6.1750000000000008E-3</v>
          </cell>
          <cell r="Z205" t="e">
            <v>#VALUE!</v>
          </cell>
          <cell r="AA205" t="str">
            <v>†</v>
          </cell>
          <cell r="AB205" t="str">
            <v>Tubo PVC 2"</v>
          </cell>
          <cell r="AC205" t="e">
            <v>#N/A</v>
          </cell>
          <cell r="AD205">
            <v>1</v>
          </cell>
          <cell r="AE205" t="str">
            <v>Pega</v>
          </cell>
          <cell r="AF205">
            <v>9.6999999999999993</v>
          </cell>
          <cell r="AG205">
            <v>0.02</v>
          </cell>
          <cell r="AI205" t="e">
            <v>#N/A</v>
          </cell>
          <cell r="AL205" t="e">
            <v>#N/A</v>
          </cell>
          <cell r="AO205" t="e">
            <v>#N/A</v>
          </cell>
          <cell r="AR205" t="e">
            <v>#N/A</v>
          </cell>
          <cell r="AU205" t="e">
            <v>#N/A</v>
          </cell>
          <cell r="AX205" t="e">
            <v>#N/A</v>
          </cell>
          <cell r="BA205" t="e">
            <v>#N/A</v>
          </cell>
          <cell r="BF205" t="e">
            <v>#N/A</v>
          </cell>
          <cell r="BG205" t="str">
            <v>†</v>
          </cell>
          <cell r="BH205" t="str">
            <v>3 Albañil, pintor, fierrero (E.O. D2)</v>
          </cell>
          <cell r="BI205">
            <v>1</v>
          </cell>
          <cell r="BJ205">
            <v>2.4700000000000002</v>
          </cell>
          <cell r="BZ205">
            <v>20</v>
          </cell>
          <cell r="CA205">
            <v>0.12350000000000001</v>
          </cell>
          <cell r="CB205" t="str">
            <v>†</v>
          </cell>
          <cell r="CC205" t="e">
            <v>#N/A</v>
          </cell>
          <cell r="CD205" t="e">
            <v>#N/A</v>
          </cell>
          <cell r="CE205" t="e">
            <v>#N/A</v>
          </cell>
          <cell r="CF205">
            <v>1</v>
          </cell>
        </row>
        <row r="206">
          <cell r="G206">
            <v>205</v>
          </cell>
          <cell r="I206" t="str">
            <v>TUBOS TIPO POSTE PARA CERRAMIENTO</v>
          </cell>
          <cell r="J206" t="str">
            <v>ML</v>
          </cell>
          <cell r="K206" t="str">
            <v>†</v>
          </cell>
          <cell r="L206">
            <v>6.1000000000000004E-3</v>
          </cell>
          <cell r="Z206" t="e">
            <v>#VALUE!</v>
          </cell>
          <cell r="AA206" t="str">
            <v>†</v>
          </cell>
          <cell r="AB206" t="str">
            <v>Tubo tipo poste d=11/4"</v>
          </cell>
          <cell r="AC206" t="e">
            <v>#N/A</v>
          </cell>
          <cell r="AD206">
            <v>1</v>
          </cell>
          <cell r="AF206" t="e">
            <v>#N/A</v>
          </cell>
          <cell r="AI206" t="e">
            <v>#N/A</v>
          </cell>
          <cell r="AL206" t="e">
            <v>#N/A</v>
          </cell>
          <cell r="AO206" t="e">
            <v>#N/A</v>
          </cell>
          <cell r="AR206" t="e">
            <v>#N/A</v>
          </cell>
          <cell r="AU206" t="e">
            <v>#N/A</v>
          </cell>
          <cell r="AX206" t="e">
            <v>#N/A</v>
          </cell>
          <cell r="BA206" t="e">
            <v>#N/A</v>
          </cell>
          <cell r="BF206" t="e">
            <v>#N/A</v>
          </cell>
          <cell r="BG206" t="str">
            <v>†</v>
          </cell>
          <cell r="BH206" t="str">
            <v>1 Peon(E.O. E2)</v>
          </cell>
          <cell r="BI206">
            <v>1</v>
          </cell>
          <cell r="BJ206">
            <v>2.44</v>
          </cell>
          <cell r="BZ206">
            <v>20</v>
          </cell>
          <cell r="CA206">
            <v>0.122</v>
          </cell>
          <cell r="CB206" t="str">
            <v>†</v>
          </cell>
          <cell r="CC206" t="e">
            <v>#N/A</v>
          </cell>
          <cell r="CD206" t="e">
            <v>#N/A</v>
          </cell>
          <cell r="CE206" t="e">
            <v>#N/A</v>
          </cell>
          <cell r="CF206">
            <v>1</v>
          </cell>
        </row>
        <row r="207">
          <cell r="G207">
            <v>206</v>
          </cell>
          <cell r="I207" t="str">
            <v>VALVULAS TIPO COMPUERTA DE 2"</v>
          </cell>
          <cell r="J207" t="str">
            <v>U</v>
          </cell>
          <cell r="K207" t="str">
            <v>†</v>
          </cell>
          <cell r="L207">
            <v>2.4700000000000003E-2</v>
          </cell>
          <cell r="Z207" t="e">
            <v>#VALUE!</v>
          </cell>
          <cell r="AA207" t="str">
            <v>†</v>
          </cell>
          <cell r="AB207" t="str">
            <v>Válvula de compuerta d=2"</v>
          </cell>
          <cell r="AC207" t="e">
            <v>#N/A</v>
          </cell>
          <cell r="AD207">
            <v>1</v>
          </cell>
          <cell r="AF207" t="e">
            <v>#N/A</v>
          </cell>
          <cell r="AI207" t="e">
            <v>#N/A</v>
          </cell>
          <cell r="AL207" t="e">
            <v>#N/A</v>
          </cell>
          <cell r="AO207" t="e">
            <v>#N/A</v>
          </cell>
          <cell r="AR207" t="e">
            <v>#N/A</v>
          </cell>
          <cell r="AU207" t="e">
            <v>#N/A</v>
          </cell>
          <cell r="AX207" t="e">
            <v>#N/A</v>
          </cell>
          <cell r="BA207" t="e">
            <v>#N/A</v>
          </cell>
          <cell r="BF207" t="e">
            <v>#N/A</v>
          </cell>
          <cell r="BG207" t="str">
            <v>†</v>
          </cell>
          <cell r="BH207" t="str">
            <v>3 Albañil, pintor, fierrero (E.O. D2)</v>
          </cell>
          <cell r="BI207">
            <v>1</v>
          </cell>
          <cell r="BJ207">
            <v>2.4700000000000002</v>
          </cell>
          <cell r="BZ207">
            <v>5</v>
          </cell>
          <cell r="CA207">
            <v>0.49400000000000005</v>
          </cell>
          <cell r="CB207" t="str">
            <v>†</v>
          </cell>
          <cell r="CC207" t="e">
            <v>#N/A</v>
          </cell>
          <cell r="CD207" t="e">
            <v>#N/A</v>
          </cell>
          <cell r="CE207" t="e">
            <v>#N/A</v>
          </cell>
          <cell r="CF207">
            <v>1</v>
          </cell>
        </row>
        <row r="208">
          <cell r="G208">
            <v>207</v>
          </cell>
          <cell r="I208" t="str">
            <v>VENTANAS  CORREDIZA  DE ALUMINIO</v>
          </cell>
          <cell r="J208" t="str">
            <v>M2</v>
          </cell>
          <cell r="K208" t="str">
            <v>†</v>
          </cell>
          <cell r="L208">
            <v>0.12275000000000001</v>
          </cell>
          <cell r="M208" t="str">
            <v>Cortadora de perfiles Aluminio</v>
          </cell>
          <cell r="N208">
            <v>1</v>
          </cell>
          <cell r="O208">
            <v>1.2</v>
          </cell>
          <cell r="X208" t="e">
            <v>#N/A</v>
          </cell>
          <cell r="Y208">
            <v>1</v>
          </cell>
          <cell r="Z208" t="e">
            <v>#N/A</v>
          </cell>
          <cell r="AA208" t="str">
            <v>†</v>
          </cell>
          <cell r="AB208" t="str">
            <v>Perfil parante 18/23 alum</v>
          </cell>
          <cell r="AC208">
            <v>2.57</v>
          </cell>
          <cell r="AD208">
            <v>1.5</v>
          </cell>
          <cell r="AE208" t="str">
            <v>Perfil fisa alum.</v>
          </cell>
          <cell r="AF208">
            <v>2.57</v>
          </cell>
          <cell r="AG208">
            <v>0.8</v>
          </cell>
          <cell r="AH208" t="str">
            <v>Perfil bordo alum.</v>
          </cell>
          <cell r="AI208">
            <v>1.46</v>
          </cell>
          <cell r="AJ208">
            <v>1</v>
          </cell>
          <cell r="AN208" t="str">
            <v>Perfil gamba celocia alum.</v>
          </cell>
          <cell r="AO208">
            <v>0.87</v>
          </cell>
          <cell r="AP208">
            <v>0.5</v>
          </cell>
          <cell r="AQ208" t="str">
            <v>Perfil riel alum</v>
          </cell>
          <cell r="AR208">
            <v>3.4</v>
          </cell>
          <cell r="AS208">
            <v>2</v>
          </cell>
          <cell r="AT208" t="str">
            <v>Perfil zeta alum.</v>
          </cell>
          <cell r="AU208">
            <v>2.4700000000000002</v>
          </cell>
          <cell r="AV208">
            <v>0.6</v>
          </cell>
          <cell r="AW208" t="str">
            <v>felpa</v>
          </cell>
          <cell r="AX208">
            <v>0.49</v>
          </cell>
          <cell r="AY208">
            <v>4.2</v>
          </cell>
          <cell r="BF208">
            <v>18.145999999999997</v>
          </cell>
          <cell r="BG208" t="str">
            <v>†</v>
          </cell>
          <cell r="BH208" t="str">
            <v>3 Albañil, pintor, fierrero (E.O. D2)</v>
          </cell>
          <cell r="BI208">
            <v>1</v>
          </cell>
          <cell r="BJ208">
            <v>2.4700000000000002</v>
          </cell>
          <cell r="BK208" t="str">
            <v>2 Ayudantes en general (E.O. E2)</v>
          </cell>
          <cell r="BL208">
            <v>1</v>
          </cell>
          <cell r="BM208">
            <v>2.44</v>
          </cell>
          <cell r="BZ208">
            <v>2</v>
          </cell>
          <cell r="CA208">
            <v>2.4550000000000001</v>
          </cell>
          <cell r="CB208" t="str">
            <v>†</v>
          </cell>
          <cell r="CC208" t="e">
            <v>#N/A</v>
          </cell>
          <cell r="CD208" t="e">
            <v>#N/A</v>
          </cell>
          <cell r="CE208" t="e">
            <v>#N/A</v>
          </cell>
          <cell r="CF208">
            <v>1</v>
          </cell>
        </row>
        <row r="209">
          <cell r="G209">
            <v>208</v>
          </cell>
          <cell r="I209" t="str">
            <v>VENTANAS DE ALUMINIO TUBULAR Y VIDRIO CLARO 6 mm</v>
          </cell>
          <cell r="J209" t="str">
            <v>M2</v>
          </cell>
          <cell r="K209" t="str">
            <v>†</v>
          </cell>
          <cell r="L209">
            <v>4.9100000000000012E-3</v>
          </cell>
          <cell r="Z209" t="e">
            <v>#VALUE!</v>
          </cell>
          <cell r="AA209" t="str">
            <v>†</v>
          </cell>
          <cell r="AB209" t="str">
            <v>Ventanas de aluminio tubular</v>
          </cell>
          <cell r="AC209">
            <v>43.65</v>
          </cell>
          <cell r="AD209">
            <v>1</v>
          </cell>
          <cell r="AE209" t="str">
            <v>Vidrio claro 6 mm</v>
          </cell>
          <cell r="AF209">
            <v>11.85</v>
          </cell>
          <cell r="AG209">
            <v>1.1000000000000001</v>
          </cell>
          <cell r="AI209" t="e">
            <v>#N/A</v>
          </cell>
          <cell r="AR209" t="e">
            <v>#N/A</v>
          </cell>
          <cell r="AU209" t="e">
            <v>#N/A</v>
          </cell>
          <cell r="AX209" t="e">
            <v>#N/A</v>
          </cell>
          <cell r="BA209" t="e">
            <v>#N/A</v>
          </cell>
          <cell r="BF209" t="e">
            <v>#N/A</v>
          </cell>
          <cell r="BG209" t="str">
            <v>†</v>
          </cell>
          <cell r="BK209" t="str">
            <v>2 Ayudantes en general (E.O. E2)</v>
          </cell>
          <cell r="BL209">
            <v>1</v>
          </cell>
          <cell r="BM209">
            <v>2.44</v>
          </cell>
          <cell r="BN209" t="str">
            <v>3 Albañil, pintor, fierrero (E.O. D2)</v>
          </cell>
          <cell r="BO209">
            <v>1</v>
          </cell>
          <cell r="BP209">
            <v>2.4700000000000002</v>
          </cell>
          <cell r="BZ209">
            <v>50</v>
          </cell>
          <cell r="CA209">
            <v>9.820000000000001E-2</v>
          </cell>
          <cell r="CB209" t="str">
            <v>†</v>
          </cell>
          <cell r="CC209" t="e">
            <v>#N/A</v>
          </cell>
          <cell r="CD209" t="e">
            <v>#N/A</v>
          </cell>
          <cell r="CE209" t="e">
            <v>#N/A</v>
          </cell>
          <cell r="CF209">
            <v>1</v>
          </cell>
        </row>
        <row r="210">
          <cell r="G210">
            <v>209</v>
          </cell>
          <cell r="I210" t="str">
            <v>VENTANAS DE ALUMINIO FIJA + VIDRIO CLARO DE 4mm</v>
          </cell>
          <cell r="J210" t="str">
            <v>M2</v>
          </cell>
          <cell r="K210" t="str">
            <v>†</v>
          </cell>
          <cell r="L210">
            <v>2.4550000000000002E-2</v>
          </cell>
          <cell r="X210" t="e">
            <v>#N/A</v>
          </cell>
          <cell r="Y210">
            <v>1</v>
          </cell>
          <cell r="Z210" t="e">
            <v>#N/A</v>
          </cell>
          <cell r="AA210" t="str">
            <v>†</v>
          </cell>
          <cell r="AB210" t="str">
            <v>Perfil parante 18/23 alum</v>
          </cell>
          <cell r="AC210">
            <v>2.57</v>
          </cell>
          <cell r="AD210">
            <v>2</v>
          </cell>
          <cell r="AE210" t="str">
            <v>Perfil fisa alum.</v>
          </cell>
          <cell r="AF210">
            <v>2.57</v>
          </cell>
          <cell r="AG210">
            <v>1</v>
          </cell>
          <cell r="AH210" t="str">
            <v>Perfil bordo alum.</v>
          </cell>
          <cell r="AI210">
            <v>1.46</v>
          </cell>
          <cell r="AJ210">
            <v>1</v>
          </cell>
          <cell r="AK210" t="str">
            <v xml:space="preserve">Vidrio 4 MM </v>
          </cell>
          <cell r="AL210" t="e">
            <v>#N/A</v>
          </cell>
          <cell r="AM210">
            <v>1</v>
          </cell>
          <cell r="AN210" t="str">
            <v>Perfil gamba celocia alum.</v>
          </cell>
          <cell r="AO210">
            <v>0.87</v>
          </cell>
          <cell r="AP210">
            <v>0.5</v>
          </cell>
          <cell r="AR210" t="e">
            <v>#N/A</v>
          </cell>
          <cell r="AU210" t="e">
            <v>#N/A</v>
          </cell>
          <cell r="AX210" t="e">
            <v>#N/A</v>
          </cell>
          <cell r="BA210" t="e">
            <v>#N/A</v>
          </cell>
          <cell r="BF210" t="e">
            <v>#N/A</v>
          </cell>
          <cell r="BG210" t="str">
            <v>†</v>
          </cell>
          <cell r="BH210" t="str">
            <v>3 Albañil, pintor, fierrero (E.O. D2)</v>
          </cell>
          <cell r="BI210">
            <v>1</v>
          </cell>
          <cell r="BJ210">
            <v>2.4700000000000002</v>
          </cell>
          <cell r="BK210" t="str">
            <v>2 Ayudantes en general (E.O. E2)</v>
          </cell>
          <cell r="BL210">
            <v>1</v>
          </cell>
          <cell r="BM210">
            <v>2.44</v>
          </cell>
          <cell r="BZ210">
            <v>10</v>
          </cell>
          <cell r="CA210">
            <v>0.49099999999999999</v>
          </cell>
          <cell r="CB210" t="str">
            <v>†</v>
          </cell>
          <cell r="CC210" t="e">
            <v>#N/A</v>
          </cell>
          <cell r="CD210" t="e">
            <v>#N/A</v>
          </cell>
          <cell r="CE210" t="e">
            <v>#N/A</v>
          </cell>
          <cell r="CF210">
            <v>1</v>
          </cell>
        </row>
        <row r="211">
          <cell r="G211">
            <v>210</v>
          </cell>
          <cell r="I211" t="str">
            <v>VENTANAS DE HIERRO</v>
          </cell>
          <cell r="J211" t="str">
            <v>M2</v>
          </cell>
          <cell r="K211" t="str">
            <v>†</v>
          </cell>
          <cell r="L211">
            <v>4.0916666666666671E-2</v>
          </cell>
          <cell r="M211" t="str">
            <v>Soldadora</v>
          </cell>
          <cell r="N211">
            <v>1</v>
          </cell>
          <cell r="O211">
            <v>1</v>
          </cell>
          <cell r="P211" t="str">
            <v>Equipo de pintura (soplete , compresor)</v>
          </cell>
          <cell r="Q211">
            <v>1</v>
          </cell>
          <cell r="R211">
            <v>1</v>
          </cell>
          <cell r="Y211">
            <v>8</v>
          </cell>
          <cell r="Z211">
            <v>0.29091666666666666</v>
          </cell>
          <cell r="AA211" t="str">
            <v>†</v>
          </cell>
          <cell r="AC211" t="e">
            <v>#N/A</v>
          </cell>
          <cell r="AE211" t="str">
            <v>Aldaba  Alum. Pequeña</v>
          </cell>
          <cell r="AF211">
            <v>0.78</v>
          </cell>
          <cell r="AG211">
            <v>1</v>
          </cell>
          <cell r="AH211" t="str">
            <v xml:space="preserve">Bisagras  </v>
          </cell>
          <cell r="AI211">
            <v>0.95</v>
          </cell>
          <cell r="AJ211">
            <v>2</v>
          </cell>
          <cell r="AK211" t="str">
            <v>Pintura anticorrosiva</v>
          </cell>
          <cell r="AL211">
            <v>3.01</v>
          </cell>
          <cell r="AM211">
            <v>0.2</v>
          </cell>
          <cell r="AN211" t="str">
            <v>Lija</v>
          </cell>
          <cell r="AO211">
            <v>0.57999999999999996</v>
          </cell>
          <cell r="AP211">
            <v>0.1</v>
          </cell>
          <cell r="AQ211" t="str">
            <v>Angulo 1" x 1/8"</v>
          </cell>
          <cell r="AR211">
            <v>0.52</v>
          </cell>
          <cell r="AS211">
            <v>1.2</v>
          </cell>
          <cell r="AT211" t="str">
            <v>Tee 1"*1/8"</v>
          </cell>
          <cell r="AU211">
            <v>0.87</v>
          </cell>
          <cell r="AV211">
            <v>1.1879999999999999</v>
          </cell>
          <cell r="AW211" t="str">
            <v>Electrodo</v>
          </cell>
          <cell r="AX211">
            <v>3.44</v>
          </cell>
          <cell r="AY211">
            <v>0.25</v>
          </cell>
          <cell r="AZ211" t="str">
            <v>Pintura esmalte</v>
          </cell>
          <cell r="BA211">
            <v>2.81</v>
          </cell>
          <cell r="BB211">
            <v>0.2</v>
          </cell>
          <cell r="BF211" t="e">
            <v>#N/A</v>
          </cell>
          <cell r="BG211" t="str">
            <v>†</v>
          </cell>
          <cell r="BH211" t="str">
            <v>2 Ayudantes en general (E.O. E2)</v>
          </cell>
          <cell r="BI211">
            <v>1</v>
          </cell>
          <cell r="BJ211">
            <v>2.44</v>
          </cell>
          <cell r="BK211" t="str">
            <v>3 Albañil, pintor, fierrero (E.O. D2)</v>
          </cell>
          <cell r="BL211">
            <v>1</v>
          </cell>
          <cell r="BM211">
            <v>2.4700000000000002</v>
          </cell>
          <cell r="BZ211">
            <v>6</v>
          </cell>
          <cell r="CA211">
            <v>0.81833333333333336</v>
          </cell>
          <cell r="CB211" t="str">
            <v>†</v>
          </cell>
          <cell r="CC211" t="e">
            <v>#N/A</v>
          </cell>
          <cell r="CD211" t="e">
            <v>#N/A</v>
          </cell>
          <cell r="CE211" t="e">
            <v>#N/A</v>
          </cell>
          <cell r="CF211">
            <v>1</v>
          </cell>
          <cell r="CG211" t="e">
            <v>#N/A</v>
          </cell>
        </row>
        <row r="212">
          <cell r="G212">
            <v>211</v>
          </cell>
          <cell r="I212" t="str">
            <v>VEREDAS  fç=140 Kg/ cm2</v>
          </cell>
          <cell r="J212" t="str">
            <v>M2</v>
          </cell>
          <cell r="K212" t="str">
            <v>†</v>
          </cell>
          <cell r="L212">
            <v>2.4475E-2</v>
          </cell>
          <cell r="M212" t="str">
            <v>Hormigonera</v>
          </cell>
          <cell r="N212">
            <v>1</v>
          </cell>
          <cell r="O212">
            <v>3</v>
          </cell>
          <cell r="Y212">
            <v>60</v>
          </cell>
          <cell r="Z212">
            <v>7.4475E-2</v>
          </cell>
          <cell r="AA212" t="str">
            <v>†</v>
          </cell>
          <cell r="AB212" t="str">
            <v>Cemento</v>
          </cell>
          <cell r="AC212">
            <v>6.31</v>
          </cell>
          <cell r="AD212">
            <v>0.4</v>
          </cell>
          <cell r="AE212" t="str">
            <v>Arena</v>
          </cell>
          <cell r="AF212">
            <v>8.73</v>
          </cell>
          <cell r="AG212">
            <v>2.5000000000000001E-2</v>
          </cell>
          <cell r="AH212" t="str">
            <v>Ripio</v>
          </cell>
          <cell r="AI212">
            <v>9.6999999999999993</v>
          </cell>
          <cell r="AJ212">
            <v>0.05</v>
          </cell>
          <cell r="AK212" t="str">
            <v xml:space="preserve">Piedra </v>
          </cell>
          <cell r="AL212">
            <v>10.67</v>
          </cell>
          <cell r="AM212">
            <v>0.11</v>
          </cell>
          <cell r="AO212" t="e">
            <v>#N/A</v>
          </cell>
          <cell r="AR212" t="e">
            <v>#N/A</v>
          </cell>
          <cell r="AU212" t="e">
            <v>#N/A</v>
          </cell>
          <cell r="AX212" t="e">
            <v>#N/A</v>
          </cell>
          <cell r="AZ212" t="str">
            <v>Agua</v>
          </cell>
          <cell r="BA212">
            <v>0.39</v>
          </cell>
          <cell r="BB212">
            <v>1.0999999999999999E-2</v>
          </cell>
          <cell r="BF212" t="e">
            <v>#N/A</v>
          </cell>
          <cell r="BG212" t="str">
            <v>†</v>
          </cell>
          <cell r="BH212" t="str">
            <v>1 Peon(E.O. E2)</v>
          </cell>
          <cell r="BI212">
            <v>9</v>
          </cell>
          <cell r="BJ212">
            <v>2.44</v>
          </cell>
          <cell r="BN212" t="str">
            <v>3 Albañil, pintor, fierrero (E.O. D2)</v>
          </cell>
          <cell r="BO212">
            <v>3</v>
          </cell>
          <cell r="BP212">
            <v>2.4700000000000002</v>
          </cell>
          <cell r="BZ212">
            <v>60</v>
          </cell>
          <cell r="CA212">
            <v>0.48949999999999999</v>
          </cell>
          <cell r="CB212" t="str">
            <v>†</v>
          </cell>
          <cell r="CC212" t="e">
            <v>#N/A</v>
          </cell>
          <cell r="CD212" t="e">
            <v>#N/A</v>
          </cell>
          <cell r="CE212" t="e">
            <v>#N/A</v>
          </cell>
          <cell r="CF212">
            <v>1</v>
          </cell>
          <cell r="CG212" t="e">
            <v>#N/A</v>
          </cell>
        </row>
        <row r="213">
          <cell r="G213">
            <v>212</v>
          </cell>
          <cell r="I213" t="str">
            <v>VEREDAS DE HORMIGON SIMPLE</v>
          </cell>
          <cell r="J213" t="str">
            <v>M2</v>
          </cell>
          <cell r="K213" t="str">
            <v>†</v>
          </cell>
          <cell r="L213">
            <v>1.8985000000000002E-2</v>
          </cell>
          <cell r="M213" t="str">
            <v>Hormigonera</v>
          </cell>
          <cell r="N213">
            <v>1</v>
          </cell>
          <cell r="O213">
            <v>3</v>
          </cell>
          <cell r="P213" t="str">
            <v>Plancha compactadora</v>
          </cell>
          <cell r="Q213">
            <v>1</v>
          </cell>
          <cell r="R213">
            <v>1</v>
          </cell>
          <cell r="X213" t="e">
            <v>#N/A</v>
          </cell>
          <cell r="Y213">
            <v>60</v>
          </cell>
          <cell r="Z213" t="e">
            <v>#N/A</v>
          </cell>
          <cell r="AA213" t="str">
            <v>†</v>
          </cell>
          <cell r="AB213" t="str">
            <v>Cemento</v>
          </cell>
          <cell r="AC213">
            <v>6.31</v>
          </cell>
          <cell r="AD213">
            <v>0.5</v>
          </cell>
          <cell r="AE213" t="str">
            <v>Arena</v>
          </cell>
          <cell r="AF213">
            <v>8.73</v>
          </cell>
          <cell r="AG213">
            <v>0.06</v>
          </cell>
          <cell r="AH213" t="str">
            <v>Ripio</v>
          </cell>
          <cell r="AI213">
            <v>9.6999999999999993</v>
          </cell>
          <cell r="AJ213">
            <v>0.08</v>
          </cell>
          <cell r="AK213" t="str">
            <v xml:space="preserve">Piedra </v>
          </cell>
          <cell r="AL213">
            <v>10.67</v>
          </cell>
          <cell r="AM213">
            <v>0.11</v>
          </cell>
          <cell r="AN213" t="str">
            <v>Juntas de madera</v>
          </cell>
          <cell r="AO213">
            <v>0.1</v>
          </cell>
          <cell r="AP213">
            <v>0.2</v>
          </cell>
          <cell r="AQ213" t="str">
            <v>Agua</v>
          </cell>
          <cell r="AR213">
            <v>0.39</v>
          </cell>
          <cell r="AS213">
            <v>0.04</v>
          </cell>
          <cell r="AU213" t="e">
            <v>#N/A</v>
          </cell>
          <cell r="AX213" t="e">
            <v>#N/A</v>
          </cell>
          <cell r="BA213" t="e">
            <v>#N/A</v>
          </cell>
          <cell r="BF213" t="e">
            <v>#N/A</v>
          </cell>
          <cell r="BG213" t="str">
            <v>†</v>
          </cell>
          <cell r="BH213" t="str">
            <v>1 Peon(E.O. E2)</v>
          </cell>
          <cell r="BI213">
            <v>7</v>
          </cell>
          <cell r="BJ213">
            <v>2.44</v>
          </cell>
          <cell r="BK213" t="str">
            <v>3 Albañil, pintor, fierrero (E.O. D2)</v>
          </cell>
          <cell r="BL213">
            <v>2</v>
          </cell>
          <cell r="BM213">
            <v>2.4700000000000002</v>
          </cell>
          <cell r="BN213" t="str">
            <v>4 Maestro de obra (E.O. C2)</v>
          </cell>
          <cell r="BO213">
            <v>0.3</v>
          </cell>
          <cell r="BP213">
            <v>2.54</v>
          </cell>
          <cell r="BZ213">
            <v>60</v>
          </cell>
          <cell r="CA213">
            <v>0.37969999999999998</v>
          </cell>
          <cell r="CB213" t="str">
            <v>†</v>
          </cell>
          <cell r="CC213" t="e">
            <v>#N/A</v>
          </cell>
          <cell r="CD213" t="e">
            <v>#N/A</v>
          </cell>
          <cell r="CE213" t="e">
            <v>#N/A</v>
          </cell>
          <cell r="CF213">
            <v>1</v>
          </cell>
          <cell r="CG213" t="e">
            <v>#N/A</v>
          </cell>
        </row>
        <row r="214">
          <cell r="G214">
            <v>213</v>
          </cell>
          <cell r="I214" t="str">
            <v>VERJAS  METALICAS CON TUBO RECTANGULAR</v>
          </cell>
          <cell r="J214" t="str">
            <v>M2</v>
          </cell>
          <cell r="K214" t="str">
            <v>†</v>
          </cell>
          <cell r="L214" t="e">
            <v>#N/A</v>
          </cell>
          <cell r="M214" t="str">
            <v>Soldadora</v>
          </cell>
          <cell r="N214">
            <v>1</v>
          </cell>
          <cell r="O214">
            <v>1</v>
          </cell>
          <cell r="Y214">
            <v>5</v>
          </cell>
          <cell r="Z214" t="e">
            <v>#N/A</v>
          </cell>
          <cell r="AA214" t="str">
            <v>†</v>
          </cell>
          <cell r="AB214" t="str">
            <v>Tubo rectangular</v>
          </cell>
          <cell r="AC214" t="e">
            <v>#N/A</v>
          </cell>
          <cell r="AD214">
            <v>14</v>
          </cell>
          <cell r="AE214" t="str">
            <v>Suelda</v>
          </cell>
          <cell r="AF214">
            <v>2.02</v>
          </cell>
          <cell r="AG214">
            <v>1</v>
          </cell>
          <cell r="AH214" t="str">
            <v>Pintura anticorrosiva</v>
          </cell>
          <cell r="AI214">
            <v>3.01</v>
          </cell>
          <cell r="AJ214">
            <v>0.04</v>
          </cell>
          <cell r="AK214" t="str">
            <v>Pintura esmalte</v>
          </cell>
          <cell r="AL214">
            <v>2.81</v>
          </cell>
          <cell r="AM214">
            <v>0.04</v>
          </cell>
          <cell r="AO214" t="e">
            <v>#N/A</v>
          </cell>
          <cell r="AR214" t="e">
            <v>#N/A</v>
          </cell>
          <cell r="AU214" t="e">
            <v>#N/A</v>
          </cell>
          <cell r="AX214" t="e">
            <v>#N/A</v>
          </cell>
          <cell r="BA214" t="e">
            <v>#N/A</v>
          </cell>
          <cell r="BF214" t="e">
            <v>#N/A</v>
          </cell>
          <cell r="BG214" t="str">
            <v>†</v>
          </cell>
          <cell r="BK214" t="str">
            <v>2 Ayudantes en general (E.O. E2)</v>
          </cell>
          <cell r="BL214">
            <v>1</v>
          </cell>
          <cell r="BM214">
            <v>2.44</v>
          </cell>
          <cell r="BN214" t="str">
            <v>4 Maestro de obra (E.O. C2)</v>
          </cell>
          <cell r="BO214">
            <v>1</v>
          </cell>
          <cell r="BP214">
            <v>2.54</v>
          </cell>
          <cell r="BS214" t="e">
            <v>#N/A</v>
          </cell>
          <cell r="BZ214">
            <v>5</v>
          </cell>
          <cell r="CA214" t="e">
            <v>#N/A</v>
          </cell>
          <cell r="CB214" t="str">
            <v>†</v>
          </cell>
          <cell r="CC214" t="e">
            <v>#N/A</v>
          </cell>
          <cell r="CD214" t="e">
            <v>#N/A</v>
          </cell>
          <cell r="CE214" t="e">
            <v>#N/A</v>
          </cell>
          <cell r="CF214">
            <v>1</v>
          </cell>
          <cell r="CG214" t="e">
            <v>#N/A</v>
          </cell>
        </row>
        <row r="215">
          <cell r="G215">
            <v>214</v>
          </cell>
          <cell r="I215" t="str">
            <v>VIGAS  DE H.S. F'c=210 KG/CM2</v>
          </cell>
          <cell r="J215" t="str">
            <v>M3</v>
          </cell>
          <cell r="K215" t="str">
            <v>†</v>
          </cell>
          <cell r="L215">
            <v>0.27</v>
          </cell>
          <cell r="M215" t="str">
            <v>Hormigonera</v>
          </cell>
          <cell r="N215">
            <v>1</v>
          </cell>
          <cell r="O215">
            <v>3</v>
          </cell>
          <cell r="P215" t="str">
            <v>Vibrador</v>
          </cell>
          <cell r="Q215">
            <v>1</v>
          </cell>
          <cell r="R215">
            <v>2</v>
          </cell>
          <cell r="V215" t="str">
            <v>Elevador</v>
          </cell>
          <cell r="W215">
            <v>1</v>
          </cell>
          <cell r="X215">
            <v>3</v>
          </cell>
          <cell r="Y215">
            <v>5</v>
          </cell>
          <cell r="Z215">
            <v>1.87</v>
          </cell>
          <cell r="AA215" t="str">
            <v>†</v>
          </cell>
          <cell r="AB215" t="str">
            <v>Cemento</v>
          </cell>
          <cell r="AC215">
            <v>6.31</v>
          </cell>
          <cell r="AD215">
            <v>7</v>
          </cell>
          <cell r="AE215" t="str">
            <v>Arena</v>
          </cell>
          <cell r="AF215">
            <v>8.73</v>
          </cell>
          <cell r="AG215">
            <v>0.5</v>
          </cell>
          <cell r="AH215" t="str">
            <v>Ripio</v>
          </cell>
          <cell r="AI215">
            <v>9.6999999999999993</v>
          </cell>
          <cell r="AJ215">
            <v>0.85</v>
          </cell>
          <cell r="AK215" t="str">
            <v>Tablas</v>
          </cell>
          <cell r="AL215">
            <v>1.21</v>
          </cell>
          <cell r="AM215">
            <v>6</v>
          </cell>
          <cell r="AN215" t="str">
            <v>Clavos</v>
          </cell>
          <cell r="AO215">
            <v>0.97</v>
          </cell>
          <cell r="AP215">
            <v>1</v>
          </cell>
          <cell r="AQ215" t="str">
            <v>Pingos</v>
          </cell>
          <cell r="AR215">
            <v>0.78</v>
          </cell>
          <cell r="AS215">
            <v>4</v>
          </cell>
          <cell r="AT215" t="str">
            <v>Sika - acelerante</v>
          </cell>
          <cell r="AU215">
            <v>4.37</v>
          </cell>
          <cell r="AV215">
            <v>0.02</v>
          </cell>
          <cell r="AX215" t="e">
            <v>#N/A</v>
          </cell>
          <cell r="AZ215" t="str">
            <v>Agua</v>
          </cell>
          <cell r="BA215">
            <v>0.39</v>
          </cell>
          <cell r="BB215">
            <v>0.22</v>
          </cell>
          <cell r="BF215" t="e">
            <v>#N/A</v>
          </cell>
          <cell r="BG215" t="str">
            <v>†</v>
          </cell>
          <cell r="BH215" t="str">
            <v>1 Peon(E.O. E2)</v>
          </cell>
          <cell r="BI215">
            <v>8</v>
          </cell>
          <cell r="BJ215">
            <v>2.44</v>
          </cell>
          <cell r="BN215" t="str">
            <v>3 Albañil, pintor, fierrero (E.O. D2)</v>
          </cell>
          <cell r="BO215">
            <v>2</v>
          </cell>
          <cell r="BP215">
            <v>2.4700000000000002</v>
          </cell>
          <cell r="BQ215" t="str">
            <v>4 Maestro de obra (E.O. C2)</v>
          </cell>
          <cell r="BR215">
            <v>1</v>
          </cell>
          <cell r="BS215">
            <v>2.54</v>
          </cell>
          <cell r="BZ215">
            <v>5</v>
          </cell>
          <cell r="CA215">
            <v>5.4</v>
          </cell>
          <cell r="CB215" t="str">
            <v>†</v>
          </cell>
          <cell r="CC215" t="e">
            <v>#N/A</v>
          </cell>
          <cell r="CD215" t="e">
            <v>#N/A</v>
          </cell>
          <cell r="CE215" t="e">
            <v>#N/A</v>
          </cell>
          <cell r="CF215">
            <v>1</v>
          </cell>
          <cell r="CG215" t="e">
            <v>#N/A</v>
          </cell>
        </row>
        <row r="216">
          <cell r="G216">
            <v>215</v>
          </cell>
          <cell r="I216" t="str">
            <v>INSTALACIONES ELECTRICAS PARA DUCHAS</v>
          </cell>
          <cell r="J216" t="str">
            <v>PTO</v>
          </cell>
          <cell r="K216" t="str">
            <v>†</v>
          </cell>
          <cell r="L216">
            <v>4.9100000000000005E-2</v>
          </cell>
          <cell r="Z216" t="e">
            <v>#VALUE!</v>
          </cell>
          <cell r="AA216" t="str">
            <v>†</v>
          </cell>
          <cell r="AB216" t="str">
            <v>Cable TW sólido # 10</v>
          </cell>
          <cell r="AC216">
            <v>0.2</v>
          </cell>
          <cell r="AD216">
            <v>21</v>
          </cell>
          <cell r="AE216" t="str">
            <v>Tuberia metálica EMT de 1/2"</v>
          </cell>
          <cell r="AF216">
            <v>2.14</v>
          </cell>
          <cell r="AG216">
            <v>8</v>
          </cell>
          <cell r="AH216" t="str">
            <v>Type</v>
          </cell>
          <cell r="AI216">
            <v>0.49</v>
          </cell>
          <cell r="AJ216">
            <v>0.01</v>
          </cell>
          <cell r="BA216" t="e">
            <v>#N/A</v>
          </cell>
          <cell r="BF216" t="e">
            <v>#N/A</v>
          </cell>
          <cell r="BG216" t="str">
            <v>†</v>
          </cell>
          <cell r="BK216" t="str">
            <v>2 Ayudantes en general (E.O. E2)</v>
          </cell>
          <cell r="BL216">
            <v>1</v>
          </cell>
          <cell r="BM216">
            <v>2.44</v>
          </cell>
          <cell r="BN216" t="str">
            <v>3 Albañil, pintor, fierrero (E.O. D2)</v>
          </cell>
          <cell r="BO216">
            <v>1</v>
          </cell>
          <cell r="BP216">
            <v>2.4700000000000002</v>
          </cell>
          <cell r="BZ216">
            <v>5</v>
          </cell>
          <cell r="CA216">
            <v>0.98199999999999998</v>
          </cell>
          <cell r="CB216" t="str">
            <v>†</v>
          </cell>
          <cell r="CC216" t="e">
            <v>#N/A</v>
          </cell>
          <cell r="CD216" t="e">
            <v>#N/A</v>
          </cell>
          <cell r="CE216" t="e">
            <v>#N/A</v>
          </cell>
          <cell r="CF216">
            <v>2</v>
          </cell>
          <cell r="CG216" t="e">
            <v>#N/A</v>
          </cell>
        </row>
        <row r="217">
          <cell r="G217">
            <v>216</v>
          </cell>
          <cell r="I217" t="str">
            <v>ANEXO COLUMNAS</v>
          </cell>
          <cell r="J217" t="str">
            <v>U.</v>
          </cell>
          <cell r="K217" t="str">
            <v>†</v>
          </cell>
          <cell r="L217">
            <v>0.13638888888888889</v>
          </cell>
          <cell r="M217" t="str">
            <v>Soldadora</v>
          </cell>
          <cell r="N217">
            <v>1</v>
          </cell>
          <cell r="O217">
            <v>1</v>
          </cell>
          <cell r="Y217">
            <v>1.8</v>
          </cell>
          <cell r="Z217">
            <v>0.69194444444444447</v>
          </cell>
          <cell r="AA217" t="str">
            <v>†</v>
          </cell>
          <cell r="AC217" t="e">
            <v>#N/A</v>
          </cell>
          <cell r="AF217" t="e">
            <v>#N/A</v>
          </cell>
          <cell r="AI217" t="e">
            <v>#N/A</v>
          </cell>
          <cell r="AK217" t="str">
            <v>Perfil G 100*50*15 e=2mm.</v>
          </cell>
          <cell r="AL217">
            <v>1.65</v>
          </cell>
          <cell r="AM217">
            <v>5.2</v>
          </cell>
          <cell r="AN217" t="str">
            <v>Electrodo</v>
          </cell>
          <cell r="AO217">
            <v>3.44</v>
          </cell>
          <cell r="AP217">
            <v>0.5</v>
          </cell>
          <cell r="AQ217" t="str">
            <v>Tol 1/8"</v>
          </cell>
          <cell r="AR217" t="e">
            <v>#N/A</v>
          </cell>
          <cell r="AS217">
            <v>1.4999999999999999E-2</v>
          </cell>
          <cell r="AT217" t="str">
            <v>Pintura anticorrosiva</v>
          </cell>
          <cell r="AU217">
            <v>3.01</v>
          </cell>
          <cell r="AV217">
            <v>0.04</v>
          </cell>
          <cell r="AX217" t="e">
            <v>#N/A</v>
          </cell>
          <cell r="BA217" t="e">
            <v>#N/A</v>
          </cell>
          <cell r="BF217" t="e">
            <v>#N/A</v>
          </cell>
          <cell r="BG217" t="str">
            <v>†</v>
          </cell>
          <cell r="BK217" t="str">
            <v>2 Ayudantes en general (E.O. E2)</v>
          </cell>
          <cell r="BL217">
            <v>1</v>
          </cell>
          <cell r="BM217">
            <v>2.44</v>
          </cell>
          <cell r="BN217" t="str">
            <v>3 Albañil, pintor, fierrero (E.O. D2)</v>
          </cell>
          <cell r="BO217">
            <v>1</v>
          </cell>
          <cell r="BP217">
            <v>2.4700000000000002</v>
          </cell>
          <cell r="BZ217">
            <v>1.8</v>
          </cell>
          <cell r="CA217">
            <v>2.7277777777777779</v>
          </cell>
          <cell r="CB217" t="str">
            <v>†</v>
          </cell>
          <cell r="CC217" t="e">
            <v>#N/A</v>
          </cell>
          <cell r="CD217" t="e">
            <v>#N/A</v>
          </cell>
          <cell r="CE217" t="e">
            <v>#N/A</v>
          </cell>
          <cell r="CF217">
            <v>1</v>
          </cell>
          <cell r="CG217" t="e">
            <v>#N/A</v>
          </cell>
        </row>
        <row r="218">
          <cell r="G218">
            <v>217</v>
          </cell>
          <cell r="I218" t="str">
            <v>ANEXO CORREA DINTEL</v>
          </cell>
          <cell r="J218" t="str">
            <v>U.</v>
          </cell>
          <cell r="K218" t="str">
            <v>†</v>
          </cell>
          <cell r="L218">
            <v>7.0142857142857151E-3</v>
          </cell>
          <cell r="M218" t="str">
            <v>Soldadora</v>
          </cell>
          <cell r="N218">
            <v>1</v>
          </cell>
          <cell r="O218">
            <v>1</v>
          </cell>
          <cell r="Y218">
            <v>35</v>
          </cell>
          <cell r="Z218">
            <v>3.5585714285714283E-2</v>
          </cell>
          <cell r="AA218" t="str">
            <v>†</v>
          </cell>
          <cell r="AC218" t="e">
            <v>#N/A</v>
          </cell>
          <cell r="AF218" t="e">
            <v>#N/A</v>
          </cell>
          <cell r="AI218" t="e">
            <v>#N/A</v>
          </cell>
          <cell r="AK218" t="str">
            <v>Perfil G 100*50*15 e=2mm.</v>
          </cell>
          <cell r="AL218">
            <v>1.65</v>
          </cell>
          <cell r="AM218">
            <v>4.4000000000000004</v>
          </cell>
          <cell r="AN218" t="str">
            <v>Electrodo</v>
          </cell>
          <cell r="AO218">
            <v>3.44</v>
          </cell>
          <cell r="AP218">
            <v>0.5</v>
          </cell>
          <cell r="AQ218" t="str">
            <v>Tol 1/20"</v>
          </cell>
          <cell r="AR218">
            <v>6.21</v>
          </cell>
          <cell r="AS218">
            <v>0.22900000000000001</v>
          </cell>
          <cell r="AT218" t="str">
            <v>Pintura anticorrosiva</v>
          </cell>
          <cell r="AU218">
            <v>3.01</v>
          </cell>
          <cell r="AV218">
            <v>0.42</v>
          </cell>
          <cell r="AX218" t="e">
            <v>#N/A</v>
          </cell>
          <cell r="AZ218" t="str">
            <v>Pernos</v>
          </cell>
          <cell r="BA218" t="e">
            <v>#N/A</v>
          </cell>
          <cell r="BB218">
            <v>2</v>
          </cell>
          <cell r="BF218" t="e">
            <v>#N/A</v>
          </cell>
          <cell r="BG218" t="str">
            <v>†</v>
          </cell>
          <cell r="BH218" t="str">
            <v>1 Peon(E.O. E2)</v>
          </cell>
          <cell r="BI218">
            <v>1</v>
          </cell>
          <cell r="BJ218">
            <v>2.44</v>
          </cell>
          <cell r="BN218" t="str">
            <v>3 Albañil, pintor, fierrero (E.O. D2)</v>
          </cell>
          <cell r="BO218">
            <v>1</v>
          </cell>
          <cell r="BP218">
            <v>2.4700000000000002</v>
          </cell>
          <cell r="BZ218">
            <v>35</v>
          </cell>
          <cell r="CA218">
            <v>0.14028571428571429</v>
          </cell>
          <cell r="CB218" t="str">
            <v>†</v>
          </cell>
          <cell r="CC218" t="e">
            <v>#N/A</v>
          </cell>
          <cell r="CD218" t="e">
            <v>#N/A</v>
          </cell>
          <cell r="CE218" t="e">
            <v>#N/A</v>
          </cell>
          <cell r="CF218">
            <v>1</v>
          </cell>
          <cell r="CG218" t="e">
            <v>#N/A</v>
          </cell>
        </row>
        <row r="219">
          <cell r="G219">
            <v>218</v>
          </cell>
          <cell r="I219" t="str">
            <v>ANEXO CORREAS 0,5 M.</v>
          </cell>
          <cell r="J219" t="str">
            <v>U.</v>
          </cell>
          <cell r="K219" t="str">
            <v>†</v>
          </cell>
          <cell r="L219">
            <v>3.0500000000000002E-3</v>
          </cell>
          <cell r="Z219" t="e">
            <v>#VALUE!</v>
          </cell>
          <cell r="AA219" t="str">
            <v>†</v>
          </cell>
          <cell r="AC219" t="e">
            <v>#N/A</v>
          </cell>
          <cell r="AF219" t="e">
            <v>#N/A</v>
          </cell>
          <cell r="AI219" t="e">
            <v>#N/A</v>
          </cell>
          <cell r="AK219" t="str">
            <v>Perfil G 100*50*15 e=2mm.</v>
          </cell>
          <cell r="AL219">
            <v>1.65</v>
          </cell>
          <cell r="AM219">
            <v>0.5</v>
          </cell>
          <cell r="AO219" t="e">
            <v>#N/A</v>
          </cell>
          <cell r="AR219" t="e">
            <v>#N/A</v>
          </cell>
          <cell r="AU219" t="e">
            <v>#N/A</v>
          </cell>
          <cell r="AX219" t="e">
            <v>#N/A</v>
          </cell>
          <cell r="AZ219" t="str">
            <v>Pernos</v>
          </cell>
          <cell r="BA219" t="e">
            <v>#N/A</v>
          </cell>
          <cell r="BB219">
            <v>2</v>
          </cell>
          <cell r="BF219" t="e">
            <v>#N/A</v>
          </cell>
          <cell r="BG219" t="str">
            <v>†</v>
          </cell>
          <cell r="BK219" t="str">
            <v>2 Ayudantes en general (E.O. E2)</v>
          </cell>
          <cell r="BL219">
            <v>1</v>
          </cell>
          <cell r="BM219">
            <v>2.44</v>
          </cell>
          <cell r="BZ219">
            <v>40</v>
          </cell>
          <cell r="CA219">
            <v>6.0999999999999999E-2</v>
          </cell>
          <cell r="CB219" t="str">
            <v>†</v>
          </cell>
          <cell r="CC219" t="e">
            <v>#N/A</v>
          </cell>
          <cell r="CD219" t="e">
            <v>#N/A</v>
          </cell>
          <cell r="CE219" t="e">
            <v>#N/A</v>
          </cell>
          <cell r="CF219">
            <v>1</v>
          </cell>
          <cell r="CG219" t="e">
            <v>#N/A</v>
          </cell>
        </row>
        <row r="220">
          <cell r="G220">
            <v>219</v>
          </cell>
          <cell r="I220" t="str">
            <v>ANEXO CORREAS 4,40 M.</v>
          </cell>
          <cell r="J220" t="str">
            <v>U.</v>
          </cell>
          <cell r="K220" t="str">
            <v>†</v>
          </cell>
          <cell r="L220">
            <v>3.0500000000000002E-3</v>
          </cell>
          <cell r="Z220" t="e">
            <v>#VALUE!</v>
          </cell>
          <cell r="AA220" t="str">
            <v>†</v>
          </cell>
          <cell r="AC220" t="e">
            <v>#N/A</v>
          </cell>
          <cell r="AF220" t="e">
            <v>#N/A</v>
          </cell>
          <cell r="AI220" t="e">
            <v>#N/A</v>
          </cell>
          <cell r="AK220" t="str">
            <v>Perfil G 100*50*15 e=2mm.</v>
          </cell>
          <cell r="AL220">
            <v>1.65</v>
          </cell>
          <cell r="AM220">
            <v>4.4000000000000004</v>
          </cell>
          <cell r="AO220" t="e">
            <v>#N/A</v>
          </cell>
          <cell r="AR220" t="e">
            <v>#N/A</v>
          </cell>
          <cell r="AT220" t="str">
            <v>Pintura anticorrosiva</v>
          </cell>
          <cell r="AU220">
            <v>3.01</v>
          </cell>
          <cell r="AV220">
            <v>4.2000000000000003E-2</v>
          </cell>
          <cell r="AX220" t="e">
            <v>#N/A</v>
          </cell>
          <cell r="AZ220" t="str">
            <v>Pernos</v>
          </cell>
          <cell r="BA220" t="e">
            <v>#N/A</v>
          </cell>
          <cell r="BB220">
            <v>4</v>
          </cell>
          <cell r="BF220" t="e">
            <v>#N/A</v>
          </cell>
          <cell r="BG220" t="str">
            <v>†</v>
          </cell>
          <cell r="BK220" t="str">
            <v>2 Ayudantes en general (E.O. E2)</v>
          </cell>
          <cell r="BL220">
            <v>1</v>
          </cell>
          <cell r="BM220">
            <v>2.44</v>
          </cell>
          <cell r="BZ220">
            <v>40</v>
          </cell>
          <cell r="CA220">
            <v>6.0999999999999999E-2</v>
          </cell>
          <cell r="CB220" t="str">
            <v>†</v>
          </cell>
          <cell r="CC220" t="e">
            <v>#N/A</v>
          </cell>
          <cell r="CD220" t="e">
            <v>#N/A</v>
          </cell>
          <cell r="CE220" t="e">
            <v>#N/A</v>
          </cell>
          <cell r="CF220">
            <v>1</v>
          </cell>
          <cell r="CG220" t="e">
            <v>#N/A</v>
          </cell>
        </row>
        <row r="221">
          <cell r="G221">
            <v>220</v>
          </cell>
          <cell r="I221" t="str">
            <v>ANEXO PUERTA DE TOL</v>
          </cell>
          <cell r="J221" t="str">
            <v>U.</v>
          </cell>
          <cell r="K221" t="str">
            <v>†</v>
          </cell>
          <cell r="L221">
            <v>0.32733333333333337</v>
          </cell>
          <cell r="M221" t="str">
            <v>Soldadora</v>
          </cell>
          <cell r="N221">
            <v>1</v>
          </cell>
          <cell r="O221">
            <v>1</v>
          </cell>
          <cell r="Y221">
            <v>0.75</v>
          </cell>
          <cell r="Z221">
            <v>1.6606666666666667</v>
          </cell>
          <cell r="AA221" t="str">
            <v>†</v>
          </cell>
          <cell r="AC221" t="e">
            <v>#N/A</v>
          </cell>
          <cell r="AF221" t="e">
            <v>#N/A</v>
          </cell>
          <cell r="AI221" t="e">
            <v>#N/A</v>
          </cell>
          <cell r="AL221" t="e">
            <v>#N/A</v>
          </cell>
          <cell r="AN221" t="str">
            <v>Electrodo</v>
          </cell>
          <cell r="AO221">
            <v>3.44</v>
          </cell>
          <cell r="AP221">
            <v>0.5</v>
          </cell>
          <cell r="AQ221" t="str">
            <v>Tol 1/20"</v>
          </cell>
          <cell r="AR221">
            <v>6.21</v>
          </cell>
          <cell r="AS221">
            <v>2.2999999999999998</v>
          </cell>
          <cell r="AT221" t="str">
            <v>Pintura anticorrosiva</v>
          </cell>
          <cell r="AU221">
            <v>3.01</v>
          </cell>
          <cell r="AV221">
            <v>0.5</v>
          </cell>
          <cell r="AW221" t="str">
            <v>Tubo rectangular</v>
          </cell>
          <cell r="AX221" t="e">
            <v>#N/A</v>
          </cell>
          <cell r="AY221">
            <v>6</v>
          </cell>
          <cell r="BA221" t="e">
            <v>#N/A</v>
          </cell>
          <cell r="BC221" t="str">
            <v>Angulo 1" x 1/8"</v>
          </cell>
          <cell r="BD221">
            <v>0.52</v>
          </cell>
          <cell r="BE221">
            <v>8.8000000000000007</v>
          </cell>
          <cell r="BF221" t="e">
            <v>#N/A</v>
          </cell>
          <cell r="BG221" t="str">
            <v>†</v>
          </cell>
          <cell r="BK221" t="str">
            <v>2 Ayudantes en general (E.O. E2)</v>
          </cell>
          <cell r="BL221">
            <v>1</v>
          </cell>
          <cell r="BM221">
            <v>2.44</v>
          </cell>
          <cell r="BN221" t="str">
            <v>3 Albañil, pintor, fierrero (E.O. D2)</v>
          </cell>
          <cell r="BO221">
            <v>1</v>
          </cell>
          <cell r="BP221">
            <v>2.4700000000000002</v>
          </cell>
          <cell r="BZ221">
            <v>0.75</v>
          </cell>
          <cell r="CA221">
            <v>6.5466666666666669</v>
          </cell>
          <cell r="CB221" t="str">
            <v>†</v>
          </cell>
          <cell r="CC221" t="e">
            <v>#N/A</v>
          </cell>
          <cell r="CD221" t="e">
            <v>#N/A</v>
          </cell>
          <cell r="CE221" t="e">
            <v>#N/A</v>
          </cell>
          <cell r="CF221">
            <v>1</v>
          </cell>
          <cell r="CG221" t="e">
            <v>#N/A</v>
          </cell>
        </row>
        <row r="222">
          <cell r="G222">
            <v>221</v>
          </cell>
          <cell r="I222" t="str">
            <v>ANEXO RIGIDIZADOR 1,80 M.</v>
          </cell>
          <cell r="J222" t="str">
            <v>U.</v>
          </cell>
          <cell r="K222" t="str">
            <v>†</v>
          </cell>
          <cell r="L222">
            <v>3.0500000000000002E-3</v>
          </cell>
          <cell r="Z222" t="e">
            <v>#VALUE!</v>
          </cell>
          <cell r="AA222" t="str">
            <v>†</v>
          </cell>
          <cell r="AC222" t="e">
            <v>#N/A</v>
          </cell>
          <cell r="AF222" t="e">
            <v>#N/A</v>
          </cell>
          <cell r="AI222" t="e">
            <v>#N/A</v>
          </cell>
          <cell r="AL222" t="e">
            <v>#N/A</v>
          </cell>
          <cell r="AO222" t="e">
            <v>#N/A</v>
          </cell>
          <cell r="AR222" t="e">
            <v>#N/A</v>
          </cell>
          <cell r="AU222" t="e">
            <v>#N/A</v>
          </cell>
          <cell r="AW222" t="str">
            <v>Tensor 10 mm</v>
          </cell>
          <cell r="AX222">
            <v>0.1</v>
          </cell>
          <cell r="AY222">
            <v>1.8</v>
          </cell>
          <cell r="BA222" t="e">
            <v>#N/A</v>
          </cell>
          <cell r="BF222" t="e">
            <v>#N/A</v>
          </cell>
          <cell r="BG222" t="str">
            <v>†</v>
          </cell>
          <cell r="BH222" t="str">
            <v>1 Peon(E.O. E2)</v>
          </cell>
          <cell r="BI222">
            <v>1</v>
          </cell>
          <cell r="BJ222">
            <v>2.44</v>
          </cell>
          <cell r="BZ222">
            <v>40</v>
          </cell>
          <cell r="CA222">
            <v>6.0999999999999999E-2</v>
          </cell>
          <cell r="CB222" t="str">
            <v>†</v>
          </cell>
          <cell r="CC222" t="e">
            <v>#N/A</v>
          </cell>
          <cell r="CD222" t="e">
            <v>#N/A</v>
          </cell>
          <cell r="CE222" t="e">
            <v>#N/A</v>
          </cell>
          <cell r="CF222">
            <v>1</v>
          </cell>
          <cell r="CG222" t="e">
            <v>#N/A</v>
          </cell>
        </row>
        <row r="223">
          <cell r="G223">
            <v>222</v>
          </cell>
          <cell r="I223" t="str">
            <v>ANEXO RIGIDIZADOR 2,00 M.</v>
          </cell>
          <cell r="J223" t="str">
            <v>U.</v>
          </cell>
          <cell r="K223" t="str">
            <v>†</v>
          </cell>
          <cell r="L223">
            <v>3.0500000000000002E-3</v>
          </cell>
          <cell r="Z223" t="e">
            <v>#VALUE!</v>
          </cell>
          <cell r="AA223" t="str">
            <v>†</v>
          </cell>
          <cell r="AC223" t="e">
            <v>#N/A</v>
          </cell>
          <cell r="AF223" t="e">
            <v>#N/A</v>
          </cell>
          <cell r="AI223" t="e">
            <v>#N/A</v>
          </cell>
          <cell r="AL223" t="e">
            <v>#N/A</v>
          </cell>
          <cell r="AO223" t="e">
            <v>#N/A</v>
          </cell>
          <cell r="AR223" t="e">
            <v>#N/A</v>
          </cell>
          <cell r="AU223" t="e">
            <v>#N/A</v>
          </cell>
          <cell r="AW223" t="str">
            <v>Tensor 10 mm</v>
          </cell>
          <cell r="AX223">
            <v>0.1</v>
          </cell>
          <cell r="AY223">
            <v>2</v>
          </cell>
          <cell r="BA223" t="e">
            <v>#N/A</v>
          </cell>
          <cell r="BF223" t="e">
            <v>#N/A</v>
          </cell>
          <cell r="BG223" t="str">
            <v>†</v>
          </cell>
          <cell r="BK223" t="str">
            <v>2 Ayudantes en general (E.O. E2)</v>
          </cell>
          <cell r="BL223">
            <v>1</v>
          </cell>
          <cell r="BM223">
            <v>2.44</v>
          </cell>
          <cell r="BZ223">
            <v>40</v>
          </cell>
          <cell r="CA223">
            <v>6.0999999999999999E-2</v>
          </cell>
          <cell r="CB223" t="str">
            <v>†</v>
          </cell>
          <cell r="CC223" t="e">
            <v>#N/A</v>
          </cell>
          <cell r="CD223" t="e">
            <v>#N/A</v>
          </cell>
          <cell r="CE223" t="e">
            <v>#N/A</v>
          </cell>
          <cell r="CF223">
            <v>1</v>
          </cell>
          <cell r="CG223" t="e">
            <v>#N/A</v>
          </cell>
        </row>
        <row r="224">
          <cell r="G224">
            <v>223</v>
          </cell>
          <cell r="I224" t="str">
            <v>TUBERIA POLIETILENO REFORZADA 1/2"</v>
          </cell>
          <cell r="J224" t="str">
            <v>M1</v>
          </cell>
          <cell r="K224" t="str">
            <v>†</v>
          </cell>
          <cell r="L224">
            <v>4.9400000000000008E-3</v>
          </cell>
          <cell r="Z224" t="e">
            <v>#VALUE!</v>
          </cell>
          <cell r="AA224" t="str">
            <v>†</v>
          </cell>
          <cell r="AB224" t="str">
            <v>Tubo polietileno ref. 1/2"</v>
          </cell>
          <cell r="AC224" t="e">
            <v>#N/A</v>
          </cell>
          <cell r="AD224">
            <v>1</v>
          </cell>
          <cell r="AE224" t="str">
            <v>Accesorios 1/2" HG</v>
          </cell>
          <cell r="AF224">
            <v>0.57999999999999996</v>
          </cell>
          <cell r="AG224">
            <v>0.1</v>
          </cell>
          <cell r="AI224" t="e">
            <v>#N/A</v>
          </cell>
          <cell r="AL224" t="e">
            <v>#N/A</v>
          </cell>
          <cell r="AO224" t="e">
            <v>#N/A</v>
          </cell>
          <cell r="AR224" t="e">
            <v>#N/A</v>
          </cell>
          <cell r="AU224" t="e">
            <v>#N/A</v>
          </cell>
          <cell r="AX224" t="e">
            <v>#N/A</v>
          </cell>
          <cell r="BA224" t="e">
            <v>#N/A</v>
          </cell>
          <cell r="BF224" t="e">
            <v>#N/A</v>
          </cell>
          <cell r="BG224" t="str">
            <v>†</v>
          </cell>
          <cell r="BH224" t="str">
            <v>3 Albañil, pintor, fierrero (E.O. D2)</v>
          </cell>
          <cell r="BI224">
            <v>1</v>
          </cell>
          <cell r="BJ224">
            <v>2.4700000000000002</v>
          </cell>
          <cell r="BZ224">
            <v>25</v>
          </cell>
          <cell r="CA224">
            <v>9.8800000000000013E-2</v>
          </cell>
          <cell r="CB224" t="str">
            <v>†</v>
          </cell>
          <cell r="CC224" t="e">
            <v>#N/A</v>
          </cell>
          <cell r="CD224" t="e">
            <v>#N/A</v>
          </cell>
          <cell r="CE224" t="e">
            <v>#N/A</v>
          </cell>
          <cell r="CF224">
            <v>1</v>
          </cell>
        </row>
        <row r="225">
          <cell r="G225">
            <v>224</v>
          </cell>
          <cell r="I225" t="str">
            <v xml:space="preserve">SUM. INSTALACION CAJA TERMICA 6 BREACKERS  </v>
          </cell>
          <cell r="J225" t="str">
            <v>PTO</v>
          </cell>
          <cell r="K225" t="str">
            <v>†</v>
          </cell>
          <cell r="L225">
            <v>4.9100000000000005E-2</v>
          </cell>
          <cell r="Z225" t="e">
            <v>#VALUE!</v>
          </cell>
          <cell r="AA225" t="str">
            <v>†</v>
          </cell>
          <cell r="AB225" t="str">
            <v>Caja térmica VI</v>
          </cell>
          <cell r="AC225">
            <v>20.73</v>
          </cell>
          <cell r="AD225">
            <v>1</v>
          </cell>
          <cell r="AE225" t="str">
            <v>Breaker 40 - 60 A</v>
          </cell>
          <cell r="AF225">
            <v>4.66</v>
          </cell>
          <cell r="AG225">
            <v>6</v>
          </cell>
          <cell r="AH225" t="str">
            <v>Type</v>
          </cell>
          <cell r="AI225">
            <v>0.49</v>
          </cell>
          <cell r="AJ225">
            <v>0.01</v>
          </cell>
          <cell r="AK225" t="str">
            <v>Tuberia metálica EMT de 3/4"</v>
          </cell>
          <cell r="AL225">
            <v>2.76</v>
          </cell>
          <cell r="AM225">
            <v>8</v>
          </cell>
          <cell r="AN225" t="str">
            <v>Cable TW sólido # 10</v>
          </cell>
          <cell r="AO225">
            <v>0.2</v>
          </cell>
          <cell r="AP225">
            <v>16</v>
          </cell>
          <cell r="BA225" t="e">
            <v>#N/A</v>
          </cell>
          <cell r="BF225" t="e">
            <v>#N/A</v>
          </cell>
          <cell r="BG225" t="str">
            <v>†</v>
          </cell>
          <cell r="BK225" t="str">
            <v>2 Ayudantes en general (E.O. E2)</v>
          </cell>
          <cell r="BL225">
            <v>1</v>
          </cell>
          <cell r="BM225">
            <v>2.44</v>
          </cell>
          <cell r="BN225" t="str">
            <v>3 Albañil, pintor, fierrero (E.O. D2)</v>
          </cell>
          <cell r="BO225">
            <v>1</v>
          </cell>
          <cell r="BP225">
            <v>2.4700000000000002</v>
          </cell>
          <cell r="BZ225">
            <v>5</v>
          </cell>
          <cell r="CA225">
            <v>0.98199999999999998</v>
          </cell>
          <cell r="CB225" t="str">
            <v>†</v>
          </cell>
          <cell r="CC225" t="e">
            <v>#N/A</v>
          </cell>
          <cell r="CD225" t="e">
            <v>#N/A</v>
          </cell>
          <cell r="CE225" t="e">
            <v>#N/A</v>
          </cell>
          <cell r="CF225">
            <v>2</v>
          </cell>
          <cell r="CG225" t="e">
            <v>#N/A</v>
          </cell>
        </row>
        <row r="226">
          <cell r="G226">
            <v>225</v>
          </cell>
          <cell r="I226" t="str">
            <v xml:space="preserve">SUM. INSTALACION CAJA TERMICA 1 BREACKERS  </v>
          </cell>
          <cell r="J226" t="str">
            <v>PTO</v>
          </cell>
          <cell r="K226" t="str">
            <v>†</v>
          </cell>
          <cell r="L226">
            <v>4.9100000000000005E-2</v>
          </cell>
          <cell r="Z226" t="e">
            <v>#VALUE!</v>
          </cell>
          <cell r="AA226" t="str">
            <v>†</v>
          </cell>
          <cell r="AB226" t="str">
            <v>Caja térmica VI</v>
          </cell>
          <cell r="AC226">
            <v>20.73</v>
          </cell>
          <cell r="AD226">
            <v>1</v>
          </cell>
          <cell r="AE226" t="str">
            <v>Breaker 40 - 60 A</v>
          </cell>
          <cell r="AF226">
            <v>4.66</v>
          </cell>
          <cell r="AG226">
            <v>1</v>
          </cell>
          <cell r="AH226" t="str">
            <v>Type</v>
          </cell>
          <cell r="AI226">
            <v>0.49</v>
          </cell>
          <cell r="AJ226">
            <v>0.01</v>
          </cell>
          <cell r="AK226" t="str">
            <v>Tuberia metálica EMT de 3/4"</v>
          </cell>
          <cell r="AL226">
            <v>2.76</v>
          </cell>
          <cell r="AM226">
            <v>8</v>
          </cell>
          <cell r="AN226" t="str">
            <v>Cable TW sólido # 10</v>
          </cell>
          <cell r="AO226">
            <v>0.2</v>
          </cell>
          <cell r="AP226">
            <v>16</v>
          </cell>
          <cell r="BA226" t="e">
            <v>#N/A</v>
          </cell>
          <cell r="BF226" t="e">
            <v>#N/A</v>
          </cell>
          <cell r="BG226" t="str">
            <v>†</v>
          </cell>
          <cell r="BK226" t="str">
            <v>2 Ayudantes en general (E.O. E2)</v>
          </cell>
          <cell r="BL226">
            <v>1</v>
          </cell>
          <cell r="BM226">
            <v>2.44</v>
          </cell>
          <cell r="BN226" t="str">
            <v>3 Albañil, pintor, fierrero (E.O. D2)</v>
          </cell>
          <cell r="BO226">
            <v>1</v>
          </cell>
          <cell r="BP226">
            <v>2.4700000000000002</v>
          </cell>
          <cell r="BZ226">
            <v>5</v>
          </cell>
          <cell r="CA226">
            <v>0.98199999999999998</v>
          </cell>
          <cell r="CB226" t="str">
            <v>†</v>
          </cell>
          <cell r="CC226" t="e">
            <v>#N/A</v>
          </cell>
          <cell r="CD226" t="e">
            <v>#N/A</v>
          </cell>
          <cell r="CE226" t="e">
            <v>#N/A</v>
          </cell>
          <cell r="CF226">
            <v>2</v>
          </cell>
          <cell r="CG226" t="e">
            <v>#N/A</v>
          </cell>
        </row>
        <row r="227">
          <cell r="G227">
            <v>226</v>
          </cell>
          <cell r="I227" t="str">
            <v>SUM. INSTALACION TUBERIA EMT 1/2"</v>
          </cell>
          <cell r="J227" t="str">
            <v>ML</v>
          </cell>
          <cell r="K227" t="str">
            <v>†</v>
          </cell>
          <cell r="L227">
            <v>4.9100000000000005E-2</v>
          </cell>
          <cell r="Z227" t="e">
            <v>#VALUE!</v>
          </cell>
          <cell r="AA227" t="str">
            <v>†</v>
          </cell>
          <cell r="AB227" t="str">
            <v>Tuberia metálica EMT de 1/2"</v>
          </cell>
          <cell r="AC227">
            <v>2.14</v>
          </cell>
          <cell r="AD227">
            <v>1</v>
          </cell>
          <cell r="AE227" t="str">
            <v>Accesorios para instalaciones luz</v>
          </cell>
          <cell r="AF227" t="e">
            <v>#N/A</v>
          </cell>
          <cell r="AG227">
            <v>1</v>
          </cell>
          <cell r="AH227" t="str">
            <v>Type</v>
          </cell>
          <cell r="AI227">
            <v>0.49</v>
          </cell>
          <cell r="AJ227">
            <v>0.01</v>
          </cell>
          <cell r="BA227" t="e">
            <v>#N/A</v>
          </cell>
          <cell r="BF227" t="e">
            <v>#N/A</v>
          </cell>
          <cell r="BG227" t="str">
            <v>†</v>
          </cell>
          <cell r="BK227" t="str">
            <v>2 Ayudantes en general (E.O. E2)</v>
          </cell>
          <cell r="BL227">
            <v>1</v>
          </cell>
          <cell r="BM227">
            <v>2.44</v>
          </cell>
          <cell r="BN227" t="str">
            <v>3 Albañil, pintor, fierrero (E.O. D2)</v>
          </cell>
          <cell r="BO227">
            <v>1</v>
          </cell>
          <cell r="BP227">
            <v>2.4700000000000002</v>
          </cell>
          <cell r="BZ227">
            <v>5</v>
          </cell>
          <cell r="CA227">
            <v>0.98199999999999998</v>
          </cell>
          <cell r="CB227" t="str">
            <v>†</v>
          </cell>
          <cell r="CC227" t="e">
            <v>#N/A</v>
          </cell>
          <cell r="CD227" t="e">
            <v>#N/A</v>
          </cell>
          <cell r="CE227" t="e">
            <v>#N/A</v>
          </cell>
          <cell r="CF227">
            <v>2</v>
          </cell>
          <cell r="CG227" t="e">
            <v>#N/A</v>
          </cell>
        </row>
        <row r="228">
          <cell r="G228">
            <v>227</v>
          </cell>
          <cell r="I228" t="str">
            <v>SUM. INSTALACION TUBERIA EMT 3/4"</v>
          </cell>
          <cell r="J228" t="str">
            <v>ML</v>
          </cell>
          <cell r="K228" t="str">
            <v>†</v>
          </cell>
          <cell r="L228">
            <v>4.9100000000000005E-2</v>
          </cell>
          <cell r="Z228" t="e">
            <v>#VALUE!</v>
          </cell>
          <cell r="AA228" t="str">
            <v>†</v>
          </cell>
          <cell r="AB228" t="str">
            <v>Tuberia metálica EMT de 3/4"</v>
          </cell>
          <cell r="AC228">
            <v>2.76</v>
          </cell>
          <cell r="AD228">
            <v>1</v>
          </cell>
          <cell r="AE228" t="str">
            <v>Accesorios para instalaciones luz 3/4"</v>
          </cell>
          <cell r="AF228">
            <v>3.4</v>
          </cell>
          <cell r="AG228">
            <v>1</v>
          </cell>
          <cell r="AH228" t="str">
            <v>Type</v>
          </cell>
          <cell r="AI228">
            <v>0.49</v>
          </cell>
          <cell r="AJ228">
            <v>0.01</v>
          </cell>
          <cell r="BA228" t="e">
            <v>#N/A</v>
          </cell>
          <cell r="BF228" t="e">
            <v>#N/A</v>
          </cell>
          <cell r="BG228" t="str">
            <v>†</v>
          </cell>
          <cell r="BK228" t="str">
            <v>2 Ayudantes en general (E.O. E2)</v>
          </cell>
          <cell r="BL228">
            <v>1</v>
          </cell>
          <cell r="BM228">
            <v>2.44</v>
          </cell>
          <cell r="BN228" t="str">
            <v>3 Albañil, pintor, fierrero (E.O. D2)</v>
          </cell>
          <cell r="BO228">
            <v>1</v>
          </cell>
          <cell r="BP228">
            <v>2.4700000000000002</v>
          </cell>
          <cell r="BZ228">
            <v>5</v>
          </cell>
          <cell r="CA228">
            <v>0.98199999999999998</v>
          </cell>
          <cell r="CB228" t="str">
            <v>†</v>
          </cell>
          <cell r="CC228" t="e">
            <v>#N/A</v>
          </cell>
          <cell r="CD228" t="e">
            <v>#N/A</v>
          </cell>
          <cell r="CE228" t="e">
            <v>#N/A</v>
          </cell>
          <cell r="CF228">
            <v>2</v>
          </cell>
          <cell r="CG228" t="e">
            <v>#N/A</v>
          </cell>
        </row>
        <row r="229">
          <cell r="G229">
            <v>228</v>
          </cell>
          <cell r="I229" t="str">
            <v>SUM. INSTALACION TUBERIA PVC ALTA PRESION 2"</v>
          </cell>
          <cell r="J229" t="str">
            <v>ML</v>
          </cell>
          <cell r="K229" t="str">
            <v>†</v>
          </cell>
          <cell r="L229">
            <v>4.9100000000000012E-3</v>
          </cell>
          <cell r="Z229" t="e">
            <v>#VALUE!</v>
          </cell>
          <cell r="AA229" t="str">
            <v>†</v>
          </cell>
          <cell r="AB229" t="str">
            <v>Tubo de presión Plastig E/C 2"</v>
          </cell>
          <cell r="AC229">
            <v>17.46</v>
          </cell>
          <cell r="AD229">
            <v>0.25</v>
          </cell>
          <cell r="AE229" t="str">
            <v>Accesorios 2" PVC presión</v>
          </cell>
          <cell r="AF229">
            <v>3.88</v>
          </cell>
          <cell r="AG229">
            <v>1</v>
          </cell>
          <cell r="AH229" t="str">
            <v>Kalipega</v>
          </cell>
          <cell r="AI229">
            <v>11.64</v>
          </cell>
          <cell r="AJ229">
            <v>0.01</v>
          </cell>
          <cell r="BA229" t="e">
            <v>#N/A</v>
          </cell>
          <cell r="BF229" t="e">
            <v>#N/A</v>
          </cell>
          <cell r="BG229" t="str">
            <v>†</v>
          </cell>
          <cell r="BK229" t="str">
            <v>2 Ayudantes en general (E.O. E2)</v>
          </cell>
          <cell r="BL229">
            <v>1</v>
          </cell>
          <cell r="BM229">
            <v>2.44</v>
          </cell>
          <cell r="BN229" t="str">
            <v>3 Albañil, pintor, fierrero (E.O. D2)</v>
          </cell>
          <cell r="BO229">
            <v>1</v>
          </cell>
          <cell r="BP229">
            <v>2.4700000000000002</v>
          </cell>
          <cell r="BZ229">
            <v>50</v>
          </cell>
          <cell r="CA229">
            <v>9.820000000000001E-2</v>
          </cell>
          <cell r="CB229" t="str">
            <v>†</v>
          </cell>
          <cell r="CC229" t="e">
            <v>#N/A</v>
          </cell>
          <cell r="CD229" t="e">
            <v>#N/A</v>
          </cell>
          <cell r="CE229" t="e">
            <v>#N/A</v>
          </cell>
          <cell r="CF229">
            <v>2</v>
          </cell>
          <cell r="CG229" t="e">
            <v>#N/A</v>
          </cell>
        </row>
        <row r="230">
          <cell r="G230">
            <v>229</v>
          </cell>
          <cell r="I230" t="str">
            <v>SUM. INSTALACION VALVULA DE COMPUERTA  2"RW</v>
          </cell>
          <cell r="J230" t="str">
            <v>U</v>
          </cell>
          <cell r="K230" t="str">
            <v>†</v>
          </cell>
          <cell r="L230">
            <v>2.4550000000000002E-2</v>
          </cell>
          <cell r="Z230" t="e">
            <v>#VALUE!</v>
          </cell>
          <cell r="AA230" t="str">
            <v>†</v>
          </cell>
          <cell r="AB230" t="str">
            <v>Valvula compuerta 125PSIRW 2"</v>
          </cell>
          <cell r="AC230">
            <v>58.2</v>
          </cell>
          <cell r="AD230">
            <v>1</v>
          </cell>
          <cell r="AE230" t="str">
            <v>Accesorios 2" PVC presión</v>
          </cell>
          <cell r="AF230">
            <v>3.88</v>
          </cell>
          <cell r="AG230">
            <v>1</v>
          </cell>
          <cell r="AH230" t="str">
            <v>Kalipega</v>
          </cell>
          <cell r="AI230">
            <v>11.64</v>
          </cell>
          <cell r="AJ230">
            <v>0.01</v>
          </cell>
          <cell r="BA230" t="e">
            <v>#N/A</v>
          </cell>
          <cell r="BF230" t="e">
            <v>#N/A</v>
          </cell>
          <cell r="BG230" t="str">
            <v>†</v>
          </cell>
          <cell r="BK230" t="str">
            <v>2 Ayudantes en general (E.O. E2)</v>
          </cell>
          <cell r="BL230">
            <v>1</v>
          </cell>
          <cell r="BM230">
            <v>2.44</v>
          </cell>
          <cell r="BN230" t="str">
            <v>3 Albañil, pintor, fierrero (E.O. D2)</v>
          </cell>
          <cell r="BO230">
            <v>1</v>
          </cell>
          <cell r="BP230">
            <v>2.4700000000000002</v>
          </cell>
          <cell r="BZ230">
            <v>10</v>
          </cell>
          <cell r="CA230">
            <v>0.49099999999999999</v>
          </cell>
          <cell r="CB230" t="str">
            <v>†</v>
          </cell>
          <cell r="CC230" t="e">
            <v>#N/A</v>
          </cell>
          <cell r="CD230" t="e">
            <v>#N/A</v>
          </cell>
          <cell r="CE230" t="e">
            <v>#N/A</v>
          </cell>
          <cell r="CF230">
            <v>2</v>
          </cell>
          <cell r="CG230" t="e">
            <v>#N/A</v>
          </cell>
        </row>
        <row r="231">
          <cell r="G231">
            <v>230</v>
          </cell>
          <cell r="I231" t="str">
            <v>SUM. INSTALACION BOMBA DE SUCCION  2"</v>
          </cell>
          <cell r="J231" t="str">
            <v>U</v>
          </cell>
          <cell r="K231" t="str">
            <v>†</v>
          </cell>
          <cell r="L231">
            <v>0.24550000000000002</v>
          </cell>
          <cell r="Z231" t="e">
            <v>#VALUE!</v>
          </cell>
          <cell r="AA231" t="str">
            <v>†</v>
          </cell>
          <cell r="AB231" t="str">
            <v>Bomba Honda 2" 3.5HP, GASOL</v>
          </cell>
          <cell r="AC231">
            <v>316.22000000000003</v>
          </cell>
          <cell r="AD231">
            <v>1</v>
          </cell>
          <cell r="AE231" t="str">
            <v>Accesorios 2" PVC presión</v>
          </cell>
          <cell r="AF231">
            <v>3.88</v>
          </cell>
          <cell r="AG231">
            <v>1</v>
          </cell>
          <cell r="AH231" t="str">
            <v>Kalipega</v>
          </cell>
          <cell r="AI231">
            <v>11.64</v>
          </cell>
          <cell r="AJ231">
            <v>0.01</v>
          </cell>
          <cell r="BA231" t="e">
            <v>#N/A</v>
          </cell>
          <cell r="BF231" t="e">
            <v>#N/A</v>
          </cell>
          <cell r="BG231" t="str">
            <v>†</v>
          </cell>
          <cell r="BK231" t="str">
            <v>2 Ayudantes en general (E.O. E2)</v>
          </cell>
          <cell r="BL231">
            <v>1</v>
          </cell>
          <cell r="BM231">
            <v>2.44</v>
          </cell>
          <cell r="BN231" t="str">
            <v>3 Albañil, pintor, fierrero (E.O. D2)</v>
          </cell>
          <cell r="BO231">
            <v>1</v>
          </cell>
          <cell r="BP231">
            <v>2.4700000000000002</v>
          </cell>
          <cell r="BZ231">
            <v>1</v>
          </cell>
          <cell r="CA231">
            <v>4.91</v>
          </cell>
          <cell r="CB231" t="str">
            <v>†</v>
          </cell>
          <cell r="CC231" t="e">
            <v>#N/A</v>
          </cell>
          <cell r="CD231" t="e">
            <v>#N/A</v>
          </cell>
          <cell r="CE231" t="e">
            <v>#N/A</v>
          </cell>
          <cell r="CF231">
            <v>2</v>
          </cell>
          <cell r="CG231" t="e">
            <v>#N/A</v>
          </cell>
        </row>
        <row r="232">
          <cell r="G232">
            <v>231</v>
          </cell>
          <cell r="I232" t="str">
            <v>REPOSICION DE HORMIGON ASFALTICO VIA</v>
          </cell>
          <cell r="J232" t="str">
            <v>M2</v>
          </cell>
          <cell r="K232" t="str">
            <v>†</v>
          </cell>
          <cell r="L232">
            <v>0.114875</v>
          </cell>
          <cell r="M232" t="str">
            <v>Hormigonera</v>
          </cell>
          <cell r="N232">
            <v>1</v>
          </cell>
          <cell r="O232">
            <v>3</v>
          </cell>
          <cell r="R232" t="e">
            <v>#N/A</v>
          </cell>
          <cell r="X232" t="e">
            <v>#N/A</v>
          </cell>
          <cell r="Y232">
            <v>60</v>
          </cell>
          <cell r="Z232" t="e">
            <v>#N/A</v>
          </cell>
          <cell r="AA232" t="str">
            <v>†</v>
          </cell>
          <cell r="AB232" t="str">
            <v>Cemento</v>
          </cell>
          <cell r="AC232">
            <v>6.31</v>
          </cell>
          <cell r="AD232">
            <v>6.5</v>
          </cell>
          <cell r="AE232" t="str">
            <v>Arena</v>
          </cell>
          <cell r="AF232">
            <v>8.73</v>
          </cell>
          <cell r="AG232">
            <v>0.5</v>
          </cell>
          <cell r="AH232" t="str">
            <v>Ripio</v>
          </cell>
          <cell r="AI232">
            <v>9.6999999999999993</v>
          </cell>
          <cell r="AJ232">
            <v>0.86</v>
          </cell>
          <cell r="AK232" t="str">
            <v>Tablas</v>
          </cell>
          <cell r="AL232">
            <v>1.21</v>
          </cell>
          <cell r="AM232">
            <v>1</v>
          </cell>
          <cell r="AN232" t="str">
            <v>Clavos</v>
          </cell>
          <cell r="AO232">
            <v>0.97</v>
          </cell>
          <cell r="AP232">
            <v>0.62</v>
          </cell>
          <cell r="AQ232" t="str">
            <v>Alfajias</v>
          </cell>
          <cell r="AR232">
            <v>0.78</v>
          </cell>
          <cell r="AS232">
            <v>0.62</v>
          </cell>
          <cell r="AT232" t="str">
            <v>Agua</v>
          </cell>
          <cell r="AU232">
            <v>0.39</v>
          </cell>
          <cell r="AV232">
            <v>0.22</v>
          </cell>
          <cell r="AW232" t="str">
            <v>Alambre de amarre</v>
          </cell>
          <cell r="AX232">
            <v>1.36</v>
          </cell>
          <cell r="AY232">
            <v>0.5</v>
          </cell>
          <cell r="BF232">
            <v>56.782800000000002</v>
          </cell>
          <cell r="BG232" t="str">
            <v>†</v>
          </cell>
          <cell r="BH232" t="str">
            <v>1 Peon(E.O. E2)</v>
          </cell>
          <cell r="BI232">
            <v>6</v>
          </cell>
          <cell r="BJ232">
            <v>2.44</v>
          </cell>
          <cell r="BK232" t="str">
            <v>4 Maestro de obra (E.O. C2)</v>
          </cell>
          <cell r="BL232">
            <v>0.5</v>
          </cell>
          <cell r="BM232">
            <v>2.54</v>
          </cell>
          <cell r="BN232" t="str">
            <v>3 Albañil, pintor, fierrero (E.O. D2)</v>
          </cell>
          <cell r="BO232">
            <v>1</v>
          </cell>
          <cell r="BP232">
            <v>2.4700000000000002</v>
          </cell>
          <cell r="BZ232">
            <v>8</v>
          </cell>
          <cell r="CA232">
            <v>2.2974999999999999</v>
          </cell>
          <cell r="CB232" t="str">
            <v>†</v>
          </cell>
          <cell r="CC232" t="e">
            <v>#N/A</v>
          </cell>
          <cell r="CD232" t="e">
            <v>#N/A</v>
          </cell>
          <cell r="CE232" t="e">
            <v>#N/A</v>
          </cell>
          <cell r="CF232">
            <v>1</v>
          </cell>
          <cell r="CG232" t="e">
            <v>#N/A</v>
          </cell>
        </row>
        <row r="233">
          <cell r="G233">
            <v>232</v>
          </cell>
          <cell r="I233" t="str">
            <v>REMOSION DE CERRAMIENTO DE MALLA</v>
          </cell>
          <cell r="J233" t="str">
            <v>ML</v>
          </cell>
          <cell r="K233" t="str">
            <v>†</v>
          </cell>
          <cell r="L233">
            <v>7.1180000000000007E-2</v>
          </cell>
          <cell r="M233" t="str">
            <v>Volqueta</v>
          </cell>
          <cell r="N233">
            <v>1</v>
          </cell>
          <cell r="O233">
            <v>4</v>
          </cell>
          <cell r="X233" t="e">
            <v>#N/A</v>
          </cell>
          <cell r="Y233">
            <v>60</v>
          </cell>
          <cell r="Z233" t="e">
            <v>#N/A</v>
          </cell>
          <cell r="AA233" t="str">
            <v>†</v>
          </cell>
          <cell r="AB233" t="str">
            <v>Agua</v>
          </cell>
          <cell r="AC233">
            <v>0.5</v>
          </cell>
          <cell r="AD233">
            <v>0.01</v>
          </cell>
          <cell r="AF233" t="e">
            <v>#N/A</v>
          </cell>
          <cell r="AO233" t="e">
            <v>#N/A</v>
          </cell>
          <cell r="AU233" t="e">
            <v>#N/A</v>
          </cell>
          <cell r="AX233" t="e">
            <v>#N/A</v>
          </cell>
          <cell r="BF233" t="e">
            <v>#N/A</v>
          </cell>
          <cell r="BG233" t="str">
            <v>†</v>
          </cell>
          <cell r="BH233" t="str">
            <v>1 Peon(E.O. E2)</v>
          </cell>
          <cell r="BI233">
            <v>6</v>
          </cell>
          <cell r="BJ233">
            <v>2.44</v>
          </cell>
          <cell r="BK233" t="str">
            <v>7 Chofer lic tipo E (E.O. C3)</v>
          </cell>
          <cell r="BL233">
            <v>1</v>
          </cell>
          <cell r="BM233">
            <v>20.95</v>
          </cell>
          <cell r="BZ233">
            <v>25</v>
          </cell>
          <cell r="CA233">
            <v>1.4236000000000002</v>
          </cell>
          <cell r="CB233" t="str">
            <v>†</v>
          </cell>
          <cell r="CC233" t="e">
            <v>#N/A</v>
          </cell>
          <cell r="CD233" t="e">
            <v>#N/A</v>
          </cell>
          <cell r="CE233" t="e">
            <v>#N/A</v>
          </cell>
          <cell r="CF233">
            <v>1</v>
          </cell>
          <cell r="CG233" t="e">
            <v>#N/A</v>
          </cell>
        </row>
        <row r="234">
          <cell r="G234">
            <v>233</v>
          </cell>
          <cell r="I234" t="str">
            <v>CHICOTEADO DE  PAVIMENTO Y DESALOJO DE ESCOMBROS</v>
          </cell>
          <cell r="J234" t="str">
            <v>M2</v>
          </cell>
          <cell r="K234" t="str">
            <v>†</v>
          </cell>
          <cell r="L234">
            <v>1.7795000000000002E-2</v>
          </cell>
          <cell r="M234" t="str">
            <v>Volqueta</v>
          </cell>
          <cell r="N234">
            <v>1</v>
          </cell>
          <cell r="O234">
            <v>4</v>
          </cell>
          <cell r="Y234">
            <v>1</v>
          </cell>
          <cell r="Z234">
            <v>4.0177949999999996</v>
          </cell>
          <cell r="AA234" t="str">
            <v>†</v>
          </cell>
          <cell r="BG234" t="str">
            <v>†</v>
          </cell>
          <cell r="BH234" t="str">
            <v>1 Peon(E.O. E2)</v>
          </cell>
          <cell r="BI234">
            <v>6</v>
          </cell>
          <cell r="BJ234">
            <v>2.44</v>
          </cell>
          <cell r="BK234" t="str">
            <v>7 Chofer lic tipo E (E.O. C3)</v>
          </cell>
          <cell r="BL234">
            <v>1</v>
          </cell>
          <cell r="BM234">
            <v>20.95</v>
          </cell>
          <cell r="BZ234">
            <v>100</v>
          </cell>
          <cell r="CA234">
            <v>0.35590000000000005</v>
          </cell>
          <cell r="CB234" t="str">
            <v>†</v>
          </cell>
          <cell r="CC234">
            <v>4.3736949999999997</v>
          </cell>
          <cell r="CD234">
            <v>0.87473899999999993</v>
          </cell>
          <cell r="CE234">
            <v>5.25</v>
          </cell>
          <cell r="CF234">
            <v>1</v>
          </cell>
          <cell r="CG234">
            <v>5.25</v>
          </cell>
        </row>
        <row r="235">
          <cell r="G235">
            <v>234</v>
          </cell>
          <cell r="I235" t="str">
            <v>MASILLADO DE CONTRAPISO INCL IMPERMEABILIZANTE, ENDUREZEDOR,PEGANTE</v>
          </cell>
          <cell r="J235" t="str">
            <v>M2</v>
          </cell>
          <cell r="K235" t="str">
            <v>†</v>
          </cell>
          <cell r="L235">
            <v>9.870000000000002E-3</v>
          </cell>
          <cell r="M235" t="str">
            <v>Alisador mecánico</v>
          </cell>
          <cell r="N235">
            <v>1</v>
          </cell>
          <cell r="O235">
            <v>4</v>
          </cell>
          <cell r="Z235" t="e">
            <v>#VALUE!</v>
          </cell>
          <cell r="AA235" t="str">
            <v>†</v>
          </cell>
          <cell r="AB235" t="str">
            <v>Cemento</v>
          </cell>
          <cell r="AC235">
            <v>6.31</v>
          </cell>
          <cell r="AD235">
            <v>0.24</v>
          </cell>
          <cell r="AE235" t="str">
            <v>Arena</v>
          </cell>
          <cell r="AF235">
            <v>8.73</v>
          </cell>
          <cell r="AG235">
            <v>0.04</v>
          </cell>
          <cell r="AH235" t="str">
            <v>Agua</v>
          </cell>
          <cell r="AI235">
            <v>0.39</v>
          </cell>
          <cell r="AJ235">
            <v>0.04</v>
          </cell>
          <cell r="AK235" t="str">
            <v>Sika - endurecedor hormigón</v>
          </cell>
          <cell r="AL235">
            <v>8.25</v>
          </cell>
          <cell r="AM235">
            <v>0.25</v>
          </cell>
          <cell r="AN235" t="str">
            <v>Betoncryl</v>
          </cell>
          <cell r="AO235">
            <v>5.34</v>
          </cell>
          <cell r="AP235">
            <v>0.62</v>
          </cell>
          <cell r="AR235" t="e">
            <v>#N/A</v>
          </cell>
          <cell r="AU235" t="e">
            <v>#N/A</v>
          </cell>
          <cell r="AX235" t="e">
            <v>#N/A</v>
          </cell>
          <cell r="BA235" t="e">
            <v>#N/A</v>
          </cell>
          <cell r="BF235" t="e">
            <v>#N/A</v>
          </cell>
          <cell r="BG235" t="str">
            <v>†</v>
          </cell>
          <cell r="BH235" t="str">
            <v>1 Peon(E.O. E2)</v>
          </cell>
          <cell r="BI235">
            <v>3</v>
          </cell>
          <cell r="BJ235">
            <v>2.44</v>
          </cell>
          <cell r="BK235" t="str">
            <v>4 Maestro de obra (E.O. C2)</v>
          </cell>
          <cell r="BL235">
            <v>1</v>
          </cell>
          <cell r="BM235">
            <v>2.54</v>
          </cell>
          <cell r="BN235" t="str">
            <v>3 Albañil, pintor, fierrero (E.O. D2)</v>
          </cell>
          <cell r="BO235">
            <v>4</v>
          </cell>
          <cell r="BP235">
            <v>2.4700000000000002</v>
          </cell>
          <cell r="BZ235">
            <v>100</v>
          </cell>
          <cell r="CA235">
            <v>0.19740000000000002</v>
          </cell>
          <cell r="CB235" t="str">
            <v>†</v>
          </cell>
          <cell r="CC235" t="e">
            <v>#N/A</v>
          </cell>
          <cell r="CD235" t="e">
            <v>#N/A</v>
          </cell>
          <cell r="CE235" t="e">
            <v>#N/A</v>
          </cell>
          <cell r="CF235">
            <v>1</v>
          </cell>
        </row>
        <row r="236">
          <cell r="G236">
            <v>235</v>
          </cell>
          <cell r="I236" t="str">
            <v>JUEGO DE AROS TABLEROS VIDRIO TEMPLADO, REGULABLE Y MOVIBLE</v>
          </cell>
          <cell r="J236" t="str">
            <v>JGO</v>
          </cell>
          <cell r="K236" t="str">
            <v>†</v>
          </cell>
          <cell r="L236">
            <v>5.3428571428571436E-2</v>
          </cell>
          <cell r="Z236" t="e">
            <v>#VALUE!</v>
          </cell>
          <cell r="AA236" t="str">
            <v>†</v>
          </cell>
          <cell r="AB236" t="str">
            <v>Juego de aros,regulable y movible</v>
          </cell>
          <cell r="AC236">
            <v>3492</v>
          </cell>
          <cell r="AD236">
            <v>1</v>
          </cell>
          <cell r="AF236" t="e">
            <v>#N/A</v>
          </cell>
          <cell r="AI236" t="e">
            <v>#N/A</v>
          </cell>
          <cell r="AL236" t="e">
            <v>#N/A</v>
          </cell>
          <cell r="AO236" t="e">
            <v>#N/A</v>
          </cell>
          <cell r="AR236" t="e">
            <v>#N/A</v>
          </cell>
          <cell r="AU236" t="e">
            <v>#N/A</v>
          </cell>
          <cell r="AX236" t="e">
            <v>#N/A</v>
          </cell>
          <cell r="BA236" t="e">
            <v>#N/A</v>
          </cell>
          <cell r="BF236" t="e">
            <v>#N/A</v>
          </cell>
          <cell r="BG236" t="str">
            <v>†</v>
          </cell>
          <cell r="BH236" t="str">
            <v>4 Maestro de obra (E.O. C2)</v>
          </cell>
          <cell r="BI236">
            <v>1</v>
          </cell>
          <cell r="BJ236">
            <v>2.54</v>
          </cell>
          <cell r="BK236" t="str">
            <v>3 Albañil, pintor, fierrero (E.O. D2)</v>
          </cell>
          <cell r="BL236">
            <v>2</v>
          </cell>
          <cell r="BM236">
            <v>2.4700000000000002</v>
          </cell>
          <cell r="BZ236">
            <v>7</v>
          </cell>
          <cell r="CA236">
            <v>1.0685714285714287</v>
          </cell>
          <cell r="CB236" t="str">
            <v>†</v>
          </cell>
          <cell r="CC236" t="e">
            <v>#N/A</v>
          </cell>
          <cell r="CD236" t="e">
            <v>#N/A</v>
          </cell>
          <cell r="CE236" t="e">
            <v>#N/A</v>
          </cell>
          <cell r="CF236">
            <v>1</v>
          </cell>
          <cell r="CG236" t="e">
            <v>#N/A</v>
          </cell>
        </row>
        <row r="237">
          <cell r="G237">
            <v>236</v>
          </cell>
          <cell r="I237" t="str">
            <v>PINTURA TIPO TRAFICO PARA SEÑALIZACION</v>
          </cell>
          <cell r="J237" t="str">
            <v>M2</v>
          </cell>
          <cell r="K237" t="str">
            <v>†</v>
          </cell>
          <cell r="L237">
            <v>1.2275000000000001E-2</v>
          </cell>
          <cell r="M237" t="str">
            <v>Andamio metálico</v>
          </cell>
          <cell r="N237">
            <v>1</v>
          </cell>
          <cell r="O237">
            <v>0.1</v>
          </cell>
          <cell r="Z237" t="e">
            <v>#VALUE!</v>
          </cell>
          <cell r="AA237" t="str">
            <v>†</v>
          </cell>
          <cell r="AB237" t="str">
            <v>Pintura tráfico</v>
          </cell>
          <cell r="AC237">
            <v>23.28</v>
          </cell>
          <cell r="AD237">
            <v>0.05</v>
          </cell>
          <cell r="AE237" t="str">
            <v>Tiñher</v>
          </cell>
          <cell r="AF237">
            <v>4.6100000000000003</v>
          </cell>
          <cell r="AG237">
            <v>0.03</v>
          </cell>
          <cell r="AH237" t="str">
            <v>Brochas</v>
          </cell>
          <cell r="AI237">
            <v>3.78</v>
          </cell>
          <cell r="AJ237">
            <v>0.02</v>
          </cell>
          <cell r="AL237" t="e">
            <v>#N/A</v>
          </cell>
          <cell r="BA237" t="e">
            <v>#N/A</v>
          </cell>
          <cell r="BF237" t="e">
            <v>#N/A</v>
          </cell>
          <cell r="BG237" t="str">
            <v>†</v>
          </cell>
          <cell r="BH237" t="str">
            <v>3 Albañil, pintor, fierrero (E.O. D2)</v>
          </cell>
          <cell r="BI237">
            <v>1</v>
          </cell>
          <cell r="BJ237">
            <v>2.4700000000000002</v>
          </cell>
          <cell r="BK237" t="str">
            <v>2 Ayudantes en general (E.O. E2)</v>
          </cell>
          <cell r="BL237">
            <v>1</v>
          </cell>
          <cell r="BM237">
            <v>2.44</v>
          </cell>
          <cell r="BZ237">
            <v>20</v>
          </cell>
          <cell r="CA237">
            <v>0.2455</v>
          </cell>
          <cell r="CB237" t="str">
            <v>†</v>
          </cell>
          <cell r="CC237" t="e">
            <v>#N/A</v>
          </cell>
          <cell r="CD237" t="e">
            <v>#N/A</v>
          </cell>
          <cell r="CE237" t="e">
            <v>#N/A</v>
          </cell>
          <cell r="CF237">
            <v>1</v>
          </cell>
          <cell r="CG237" t="e">
            <v>#N/A</v>
          </cell>
        </row>
        <row r="238">
          <cell r="G238">
            <v>237</v>
          </cell>
          <cell r="I238" t="str">
            <v>EMPEDRADO CON PIEDRA BOLA</v>
          </cell>
          <cell r="J238" t="str">
            <v>M2</v>
          </cell>
          <cell r="K238" t="str">
            <v>†</v>
          </cell>
          <cell r="L238">
            <v>6.3840000000000008E-3</v>
          </cell>
          <cell r="Y238">
            <v>1</v>
          </cell>
          <cell r="Z238">
            <v>6.3840000000000008E-3</v>
          </cell>
          <cell r="AA238" t="str">
            <v>†</v>
          </cell>
          <cell r="AB238" t="str">
            <v xml:space="preserve">Piedra bola </v>
          </cell>
          <cell r="AC238">
            <v>9.6999999999999993</v>
          </cell>
          <cell r="AD238">
            <v>0.14000000000000001</v>
          </cell>
          <cell r="AE238" t="str">
            <v>Material de mejoramiento</v>
          </cell>
          <cell r="AF238">
            <v>3.88</v>
          </cell>
          <cell r="AG238">
            <v>0.05</v>
          </cell>
          <cell r="BG238" t="str">
            <v>†</v>
          </cell>
          <cell r="BH238" t="str">
            <v>1 Peon(E.O. E2)</v>
          </cell>
          <cell r="BI238">
            <v>3</v>
          </cell>
          <cell r="BJ238">
            <v>2.44</v>
          </cell>
          <cell r="BK238" t="str">
            <v>3 Albañil, pintor, fierrero (E.O. D2)</v>
          </cell>
          <cell r="BL238">
            <v>2</v>
          </cell>
          <cell r="BM238">
            <v>2.4700000000000002</v>
          </cell>
          <cell r="BN238" t="str">
            <v>4 Maestro de obra (E.O. C2)</v>
          </cell>
          <cell r="BO238">
            <v>0.2</v>
          </cell>
          <cell r="BP238">
            <v>2.54</v>
          </cell>
          <cell r="BZ238">
            <v>100</v>
          </cell>
          <cell r="CA238">
            <v>0.12768000000000002</v>
          </cell>
          <cell r="CB238" t="str">
            <v>†</v>
          </cell>
          <cell r="CC238">
            <v>0.13406400000000002</v>
          </cell>
          <cell r="CD238">
            <v>2.6812800000000005E-2</v>
          </cell>
          <cell r="CE238">
            <v>0.16</v>
          </cell>
          <cell r="CF238">
            <v>1</v>
          </cell>
          <cell r="CG238">
            <v>0.16</v>
          </cell>
        </row>
        <row r="239">
          <cell r="G239">
            <v>238</v>
          </cell>
          <cell r="I239" t="str">
            <v xml:space="preserve"> HORMIGON SIMPLE  f'c=210 KG/CM2</v>
          </cell>
          <cell r="J239" t="str">
            <v>M3</v>
          </cell>
          <cell r="K239" t="str">
            <v>†</v>
          </cell>
          <cell r="L239">
            <v>0.27</v>
          </cell>
          <cell r="M239" t="str">
            <v>Hormigonera</v>
          </cell>
          <cell r="N239">
            <v>1</v>
          </cell>
          <cell r="O239">
            <v>3</v>
          </cell>
          <cell r="P239" t="str">
            <v>Vibrador</v>
          </cell>
          <cell r="Q239">
            <v>1</v>
          </cell>
          <cell r="R239">
            <v>2</v>
          </cell>
          <cell r="Y239">
            <v>5</v>
          </cell>
          <cell r="Z239">
            <v>1.27</v>
          </cell>
          <cell r="AA239" t="str">
            <v>†</v>
          </cell>
          <cell r="AB239" t="str">
            <v>Cemento</v>
          </cell>
          <cell r="AC239">
            <v>6.31</v>
          </cell>
          <cell r="AD239">
            <v>7</v>
          </cell>
          <cell r="AE239" t="str">
            <v>Arena</v>
          </cell>
          <cell r="AF239">
            <v>8.73</v>
          </cell>
          <cell r="AG239">
            <v>0.5</v>
          </cell>
          <cell r="AH239" t="str">
            <v>Ripio</v>
          </cell>
          <cell r="AI239">
            <v>9.6999999999999993</v>
          </cell>
          <cell r="AJ239">
            <v>0.85</v>
          </cell>
          <cell r="AK239" t="str">
            <v>Agua</v>
          </cell>
          <cell r="AL239">
            <v>0.39</v>
          </cell>
          <cell r="AM239">
            <v>0.22</v>
          </cell>
          <cell r="BF239">
            <v>56.865799999999993</v>
          </cell>
          <cell r="BG239" t="str">
            <v>†</v>
          </cell>
          <cell r="BH239" t="str">
            <v>1 Peon(E.O. E2)</v>
          </cell>
          <cell r="BI239">
            <v>8</v>
          </cell>
          <cell r="BJ239">
            <v>2.44</v>
          </cell>
          <cell r="BN239" t="str">
            <v>3 Albañil, pintor, fierrero (E.O. D2)</v>
          </cell>
          <cell r="BO239">
            <v>2</v>
          </cell>
          <cell r="BP239">
            <v>2.4700000000000002</v>
          </cell>
          <cell r="BQ239" t="str">
            <v>4 Maestro de obra (E.O. C2)</v>
          </cell>
          <cell r="BR239">
            <v>1</v>
          </cell>
          <cell r="BS239">
            <v>2.54</v>
          </cell>
          <cell r="BZ239">
            <v>5</v>
          </cell>
          <cell r="CA239">
            <v>5.4</v>
          </cell>
          <cell r="CB239" t="str">
            <v>†</v>
          </cell>
          <cell r="CC239">
            <v>63.535799999999995</v>
          </cell>
          <cell r="CD239">
            <v>12.70716</v>
          </cell>
          <cell r="CE239">
            <v>76.239999999999995</v>
          </cell>
          <cell r="CF239">
            <v>1</v>
          </cell>
          <cell r="CG239">
            <v>76.239999999999995</v>
          </cell>
        </row>
        <row r="240">
          <cell r="G240">
            <v>239</v>
          </cell>
          <cell r="I240" t="str">
            <v>MESON DE COCINA f'c=180 Kg/cm²;e=6cm ancho 0.60cm</v>
          </cell>
          <cell r="J240" t="str">
            <v>ML</v>
          </cell>
          <cell r="K240" t="str">
            <v>†</v>
          </cell>
          <cell r="L240">
            <v>5.0930000000000003E-2</v>
          </cell>
          <cell r="M240" t="str">
            <v>Hormigonera</v>
          </cell>
          <cell r="N240">
            <v>1</v>
          </cell>
          <cell r="O240">
            <v>3</v>
          </cell>
          <cell r="X240" t="e">
            <v>#N/A</v>
          </cell>
          <cell r="Y240">
            <v>60</v>
          </cell>
          <cell r="Z240" t="e">
            <v>#N/A</v>
          </cell>
          <cell r="AA240" t="str">
            <v>†</v>
          </cell>
          <cell r="AB240" t="str">
            <v>Cemento</v>
          </cell>
          <cell r="AC240">
            <v>6.31</v>
          </cell>
          <cell r="AD240">
            <v>0.24</v>
          </cell>
          <cell r="AE240" t="str">
            <v>Arena</v>
          </cell>
          <cell r="AF240">
            <v>8.73</v>
          </cell>
          <cell r="AG240">
            <v>0.04</v>
          </cell>
          <cell r="AH240" t="str">
            <v>Ripio</v>
          </cell>
          <cell r="AI240">
            <v>9.6999999999999993</v>
          </cell>
          <cell r="AJ240">
            <v>0.02</v>
          </cell>
          <cell r="AK240" t="str">
            <v>Tablas</v>
          </cell>
          <cell r="AL240">
            <v>1.21</v>
          </cell>
          <cell r="AM240">
            <v>1</v>
          </cell>
          <cell r="AN240" t="str">
            <v>Clavos</v>
          </cell>
          <cell r="AO240">
            <v>0.97</v>
          </cell>
          <cell r="AP240">
            <v>0.62</v>
          </cell>
          <cell r="AQ240" t="str">
            <v>Alfajias</v>
          </cell>
          <cell r="AR240">
            <v>0.78</v>
          </cell>
          <cell r="AS240">
            <v>0.62</v>
          </cell>
          <cell r="AT240" t="str">
            <v>Agua</v>
          </cell>
          <cell r="AU240">
            <v>0.39</v>
          </cell>
          <cell r="AX240" t="e">
            <v>#N/A</v>
          </cell>
          <cell r="BA240" t="e">
            <v>#N/A</v>
          </cell>
          <cell r="BF240" t="e">
            <v>#N/A</v>
          </cell>
          <cell r="BG240" t="str">
            <v>†</v>
          </cell>
          <cell r="BH240" t="str">
            <v>1 Peon(E.O. E2)</v>
          </cell>
          <cell r="BI240">
            <v>5</v>
          </cell>
          <cell r="BJ240">
            <v>2.44</v>
          </cell>
          <cell r="BK240" t="str">
            <v>3 Albañil, pintor, fierrero (E.O. D2)</v>
          </cell>
          <cell r="BL240">
            <v>3</v>
          </cell>
          <cell r="BM240">
            <v>2.4700000000000002</v>
          </cell>
          <cell r="BN240" t="str">
            <v>4 Maestro de obra (E.O. C2)</v>
          </cell>
          <cell r="BO240">
            <v>0.3</v>
          </cell>
          <cell r="BP240">
            <v>2.54</v>
          </cell>
          <cell r="BZ240">
            <v>20</v>
          </cell>
          <cell r="CA240">
            <v>1.0185999999999999</v>
          </cell>
          <cell r="CB240" t="str">
            <v>†</v>
          </cell>
          <cell r="CC240" t="e">
            <v>#N/A</v>
          </cell>
          <cell r="CD240" t="e">
            <v>#N/A</v>
          </cell>
          <cell r="CE240" t="e">
            <v>#N/A</v>
          </cell>
          <cell r="CF240">
            <v>1</v>
          </cell>
          <cell r="CG240" t="e">
            <v>#N/A</v>
          </cell>
        </row>
        <row r="241">
          <cell r="G241">
            <v>240</v>
          </cell>
          <cell r="I241" t="str">
            <v>MUEBLE MODULARES BAJO DE COCINA MDF LACADO</v>
          </cell>
          <cell r="J241" t="str">
            <v>ML</v>
          </cell>
          <cell r="K241" t="str">
            <v>†</v>
          </cell>
          <cell r="L241">
            <v>0.74500000000000011</v>
          </cell>
          <cell r="Z241" t="e">
            <v>#VALUE!</v>
          </cell>
          <cell r="AA241" t="str">
            <v>†</v>
          </cell>
          <cell r="AB241" t="str">
            <v xml:space="preserve">Bisagras  </v>
          </cell>
          <cell r="AC241">
            <v>0.95</v>
          </cell>
          <cell r="AD241">
            <v>2</v>
          </cell>
          <cell r="AE241" t="str">
            <v>Picaportes</v>
          </cell>
          <cell r="AF241">
            <v>1.1599999999999999</v>
          </cell>
          <cell r="AG241">
            <v>4</v>
          </cell>
          <cell r="AH241" t="str">
            <v>Tabla triplex 6mm</v>
          </cell>
          <cell r="AI241">
            <v>24.06</v>
          </cell>
          <cell r="AJ241">
            <v>1.5</v>
          </cell>
          <cell r="AK241" t="str">
            <v>Laca</v>
          </cell>
          <cell r="AL241">
            <v>17.46</v>
          </cell>
          <cell r="AM241">
            <v>0.2</v>
          </cell>
          <cell r="AN241" t="str">
            <v>Alfajias</v>
          </cell>
          <cell r="AO241">
            <v>0.78</v>
          </cell>
          <cell r="AP241">
            <v>6</v>
          </cell>
          <cell r="AQ241" t="str">
            <v>Lija</v>
          </cell>
          <cell r="AR241">
            <v>0.57999999999999996</v>
          </cell>
          <cell r="AS241">
            <v>1</v>
          </cell>
          <cell r="BF241">
            <v>51.381999999999991</v>
          </cell>
          <cell r="BG241" t="str">
            <v>†</v>
          </cell>
          <cell r="BK241" t="str">
            <v>2 Ayudantes en general (E.O. E2)</v>
          </cell>
          <cell r="BL241">
            <v>1</v>
          </cell>
          <cell r="BM241">
            <v>2.44</v>
          </cell>
          <cell r="BN241" t="str">
            <v>3 Albañil, pintor, fierrero (E.O. D2)</v>
          </cell>
          <cell r="BO241">
            <v>1</v>
          </cell>
          <cell r="BP241">
            <v>2.4700000000000002</v>
          </cell>
          <cell r="BQ241" t="str">
            <v>4 Maestro de obra (E.O. C2)</v>
          </cell>
          <cell r="BR241">
            <v>1</v>
          </cell>
          <cell r="BS241">
            <v>2.54</v>
          </cell>
          <cell r="BZ241">
            <v>0.5</v>
          </cell>
          <cell r="CA241">
            <v>14.9</v>
          </cell>
          <cell r="CB241" t="str">
            <v>†</v>
          </cell>
          <cell r="CC241" t="e">
            <v>#VALUE!</v>
          </cell>
          <cell r="CD241" t="e">
            <v>#VALUE!</v>
          </cell>
          <cell r="CE241" t="e">
            <v>#VALUE!</v>
          </cell>
          <cell r="CF241">
            <v>1</v>
          </cell>
          <cell r="CG241" t="e">
            <v>#VALUE!</v>
          </cell>
        </row>
        <row r="242">
          <cell r="G242">
            <v>241</v>
          </cell>
          <cell r="I242" t="str">
            <v>MUEBLE MODULARES ALTO DE COCINA MDF LACADO</v>
          </cell>
          <cell r="J242" t="str">
            <v>ML</v>
          </cell>
          <cell r="K242" t="str">
            <v>†</v>
          </cell>
          <cell r="L242">
            <v>0.74500000000000011</v>
          </cell>
          <cell r="Z242" t="e">
            <v>#VALUE!</v>
          </cell>
          <cell r="AA242" t="str">
            <v>†</v>
          </cell>
          <cell r="AB242" t="str">
            <v xml:space="preserve">Bisagras  </v>
          </cell>
          <cell r="AC242">
            <v>0.95</v>
          </cell>
          <cell r="AD242">
            <v>2</v>
          </cell>
          <cell r="AE242" t="str">
            <v>Picaportes</v>
          </cell>
          <cell r="AF242">
            <v>1.1599999999999999</v>
          </cell>
          <cell r="AG242">
            <v>4</v>
          </cell>
          <cell r="AH242" t="str">
            <v>Tabla triplex 6mm</v>
          </cell>
          <cell r="AI242">
            <v>24.06</v>
          </cell>
          <cell r="AJ242">
            <v>2</v>
          </cell>
          <cell r="AK242" t="str">
            <v>Laca</v>
          </cell>
          <cell r="AL242">
            <v>17.46</v>
          </cell>
          <cell r="AM242">
            <v>0.2</v>
          </cell>
          <cell r="AN242" t="str">
            <v>Alfajias</v>
          </cell>
          <cell r="AO242">
            <v>0.78</v>
          </cell>
          <cell r="AP242">
            <v>6</v>
          </cell>
          <cell r="AQ242" t="str">
            <v>Lija</v>
          </cell>
          <cell r="AR242">
            <v>0.57999999999999996</v>
          </cell>
          <cell r="AS242">
            <v>1</v>
          </cell>
          <cell r="BF242">
            <v>63.411999999999992</v>
          </cell>
          <cell r="BG242" t="str">
            <v>†</v>
          </cell>
          <cell r="BK242" t="str">
            <v>2 Ayudantes en general (E.O. E2)</v>
          </cell>
          <cell r="BL242">
            <v>1</v>
          </cell>
          <cell r="BM242">
            <v>2.44</v>
          </cell>
          <cell r="BN242" t="str">
            <v>3 Albañil, pintor, fierrero (E.O. D2)</v>
          </cell>
          <cell r="BO242">
            <v>1</v>
          </cell>
          <cell r="BP242">
            <v>2.4700000000000002</v>
          </cell>
          <cell r="BQ242" t="str">
            <v>4 Maestro de obra (E.O. C2)</v>
          </cell>
          <cell r="BR242">
            <v>1</v>
          </cell>
          <cell r="BS242">
            <v>2.54</v>
          </cell>
          <cell r="BZ242">
            <v>0.5</v>
          </cell>
          <cell r="CA242">
            <v>14.9</v>
          </cell>
          <cell r="CB242" t="str">
            <v>†</v>
          </cell>
          <cell r="CC242" t="e">
            <v>#VALUE!</v>
          </cell>
          <cell r="CD242" t="e">
            <v>#VALUE!</v>
          </cell>
          <cell r="CE242" t="e">
            <v>#VALUE!</v>
          </cell>
          <cell r="CF242">
            <v>1</v>
          </cell>
          <cell r="CG242" t="e">
            <v>#VALUE!</v>
          </cell>
        </row>
        <row r="243">
          <cell r="G243">
            <v>242</v>
          </cell>
          <cell r="I243" t="str">
            <v>CLOSET LACADO</v>
          </cell>
          <cell r="J243" t="str">
            <v>ML</v>
          </cell>
          <cell r="K243" t="str">
            <v>†</v>
          </cell>
          <cell r="L243">
            <v>0.26607142857142863</v>
          </cell>
          <cell r="Z243" t="e">
            <v>#VALUE!</v>
          </cell>
          <cell r="AA243" t="str">
            <v>†</v>
          </cell>
          <cell r="AB243" t="str">
            <v xml:space="preserve">Bisagras  </v>
          </cell>
          <cell r="AC243">
            <v>0.95</v>
          </cell>
          <cell r="AD243">
            <v>2</v>
          </cell>
          <cell r="AE243" t="str">
            <v>Picaportes</v>
          </cell>
          <cell r="AF243">
            <v>1.1599999999999999</v>
          </cell>
          <cell r="AG243">
            <v>4</v>
          </cell>
          <cell r="AH243" t="str">
            <v>Tabla triplex 6mm</v>
          </cell>
          <cell r="AI243">
            <v>24.06</v>
          </cell>
          <cell r="AJ243">
            <v>1</v>
          </cell>
          <cell r="AK243" t="str">
            <v>Laca</v>
          </cell>
          <cell r="AL243">
            <v>17.46</v>
          </cell>
          <cell r="AM243">
            <v>0.2</v>
          </cell>
          <cell r="AN243" t="str">
            <v>Alfajias</v>
          </cell>
          <cell r="AO243">
            <v>0.78</v>
          </cell>
          <cell r="AP243">
            <v>3</v>
          </cell>
          <cell r="AQ243" t="str">
            <v>Lija</v>
          </cell>
          <cell r="AR243">
            <v>0.57999999999999996</v>
          </cell>
          <cell r="AS243">
            <v>1</v>
          </cell>
          <cell r="BF243">
            <v>37.012</v>
          </cell>
          <cell r="BG243" t="str">
            <v>†</v>
          </cell>
          <cell r="BK243" t="str">
            <v>2 Ayudantes en general (E.O. E2)</v>
          </cell>
          <cell r="BL243">
            <v>1</v>
          </cell>
          <cell r="BM243">
            <v>2.44</v>
          </cell>
          <cell r="BN243" t="str">
            <v>3 Albañil, pintor, fierrero (E.O. D2)</v>
          </cell>
          <cell r="BO243">
            <v>1</v>
          </cell>
          <cell r="BP243">
            <v>2.4700000000000002</v>
          </cell>
          <cell r="BQ243" t="str">
            <v>4 Maestro de obra (E.O. C2)</v>
          </cell>
          <cell r="BR243">
            <v>1</v>
          </cell>
          <cell r="BS243">
            <v>2.54</v>
          </cell>
          <cell r="BZ243">
            <v>1.4</v>
          </cell>
          <cell r="CA243">
            <v>5.3214285714285721</v>
          </cell>
          <cell r="CB243" t="str">
            <v>†</v>
          </cell>
          <cell r="CC243" t="e">
            <v>#VALUE!</v>
          </cell>
          <cell r="CD243" t="e">
            <v>#VALUE!</v>
          </cell>
          <cell r="CE243" t="e">
            <v>#VALUE!</v>
          </cell>
          <cell r="CF243">
            <v>1</v>
          </cell>
          <cell r="CG243" t="e">
            <v>#VALUE!</v>
          </cell>
        </row>
        <row r="244">
          <cell r="G244">
            <v>243</v>
          </cell>
          <cell r="I244" t="str">
            <v>PISO DE PARKET;INC PULIDO Y LACADO</v>
          </cell>
          <cell r="J244" t="str">
            <v>M2</v>
          </cell>
          <cell r="K244" t="str">
            <v>†</v>
          </cell>
          <cell r="L244">
            <v>1.6366666666666668E-2</v>
          </cell>
          <cell r="M244" t="str">
            <v>Pulidora</v>
          </cell>
          <cell r="N244">
            <v>1</v>
          </cell>
          <cell r="O244">
            <v>1</v>
          </cell>
          <cell r="Y244">
            <v>9</v>
          </cell>
          <cell r="Z244">
            <v>0.12747777777777777</v>
          </cell>
          <cell r="AA244" t="str">
            <v>†</v>
          </cell>
          <cell r="AB244" t="str">
            <v>Parket</v>
          </cell>
          <cell r="AC244">
            <v>12.42</v>
          </cell>
          <cell r="AD244">
            <v>1</v>
          </cell>
          <cell r="AE244" t="str">
            <v>Laca</v>
          </cell>
          <cell r="AF244">
            <v>17.46</v>
          </cell>
          <cell r="AG244">
            <v>0.2</v>
          </cell>
          <cell r="AH244" t="str">
            <v>Lija</v>
          </cell>
          <cell r="AI244">
            <v>0.57999999999999996</v>
          </cell>
          <cell r="AJ244">
            <v>0.4</v>
          </cell>
          <cell r="BF244">
            <v>16.144000000000002</v>
          </cell>
          <cell r="BG244" t="str">
            <v>†</v>
          </cell>
          <cell r="BK244" t="str">
            <v>2 Ayudantes en general (E.O. E2)</v>
          </cell>
          <cell r="BL244">
            <v>1</v>
          </cell>
          <cell r="BM244">
            <v>2.44</v>
          </cell>
          <cell r="BN244" t="str">
            <v>3 Albañil, pintor, fierrero (E.O. D2)</v>
          </cell>
          <cell r="BO244">
            <v>1</v>
          </cell>
          <cell r="BP244">
            <v>2.4700000000000002</v>
          </cell>
          <cell r="BZ244">
            <v>15</v>
          </cell>
          <cell r="CA244">
            <v>0.32733333333333337</v>
          </cell>
          <cell r="CB244" t="str">
            <v>†</v>
          </cell>
          <cell r="CC244">
            <v>16.598811111111111</v>
          </cell>
          <cell r="CD244">
            <v>3.3197622222222223</v>
          </cell>
          <cell r="CE244">
            <v>19.920000000000002</v>
          </cell>
          <cell r="CF244">
            <v>1</v>
          </cell>
          <cell r="CG244">
            <v>19.920000000000002</v>
          </cell>
        </row>
        <row r="245">
          <cell r="G245">
            <v>244</v>
          </cell>
          <cell r="I245" t="str">
            <v xml:space="preserve"> VIDRIO 6 mm</v>
          </cell>
          <cell r="J245" t="str">
            <v>M2</v>
          </cell>
          <cell r="K245" t="str">
            <v>†</v>
          </cell>
          <cell r="L245">
            <v>7.0142857142857151E-3</v>
          </cell>
          <cell r="Z245" t="e">
            <v>#VALUE!</v>
          </cell>
          <cell r="AA245" t="str">
            <v>†</v>
          </cell>
          <cell r="AB245" t="str">
            <v>Vidrio claro 6 mm</v>
          </cell>
          <cell r="AC245">
            <v>11.85</v>
          </cell>
          <cell r="AD245">
            <v>1.1000000000000001</v>
          </cell>
          <cell r="AE245" t="str">
            <v>felpa</v>
          </cell>
          <cell r="AF245">
            <v>0.49</v>
          </cell>
          <cell r="AG245">
            <v>0.75</v>
          </cell>
          <cell r="AI245" t="e">
            <v>#N/A</v>
          </cell>
          <cell r="AR245" t="e">
            <v>#N/A</v>
          </cell>
          <cell r="AU245" t="e">
            <v>#N/A</v>
          </cell>
          <cell r="AX245" t="e">
            <v>#N/A</v>
          </cell>
          <cell r="BA245" t="e">
            <v>#N/A</v>
          </cell>
          <cell r="BF245" t="e">
            <v>#N/A</v>
          </cell>
          <cell r="BG245" t="str">
            <v>†</v>
          </cell>
          <cell r="BK245" t="str">
            <v>2 Ayudantes en general (E.O. E2)</v>
          </cell>
          <cell r="BL245">
            <v>1</v>
          </cell>
          <cell r="BM245">
            <v>2.44</v>
          </cell>
          <cell r="BN245" t="str">
            <v>3 Albañil, pintor, fierrero (E.O. D2)</v>
          </cell>
          <cell r="BO245">
            <v>1</v>
          </cell>
          <cell r="BP245">
            <v>2.4700000000000002</v>
          </cell>
          <cell r="BZ245">
            <v>35</v>
          </cell>
          <cell r="CA245">
            <v>0.14028571428571429</v>
          </cell>
          <cell r="CB245" t="str">
            <v>†</v>
          </cell>
          <cell r="CC245" t="e">
            <v>#N/A</v>
          </cell>
          <cell r="CD245" t="e">
            <v>#N/A</v>
          </cell>
          <cell r="CE245" t="e">
            <v>#N/A</v>
          </cell>
          <cell r="CF245">
            <v>1</v>
          </cell>
        </row>
        <row r="246">
          <cell r="G246">
            <v>245</v>
          </cell>
          <cell r="I246" t="str">
            <v>DESMONTAJE DE CIELO FALSO INCL. DESALOJO</v>
          </cell>
          <cell r="J246" t="str">
            <v>M2</v>
          </cell>
          <cell r="K246" t="str">
            <v>†</v>
          </cell>
          <cell r="L246">
            <v>5.4633333333333339E-3</v>
          </cell>
          <cell r="M246" t="str">
            <v>Volqueta</v>
          </cell>
          <cell r="N246">
            <v>1</v>
          </cell>
          <cell r="O246">
            <v>4</v>
          </cell>
          <cell r="X246" t="e">
            <v>#N/A</v>
          </cell>
          <cell r="Y246">
            <v>60</v>
          </cell>
          <cell r="Z246" t="e">
            <v>#N/A</v>
          </cell>
          <cell r="AA246" t="str">
            <v>†</v>
          </cell>
          <cell r="AB246" t="str">
            <v>Agua</v>
          </cell>
          <cell r="AC246">
            <v>0.5</v>
          </cell>
          <cell r="AD246">
            <v>0.01</v>
          </cell>
          <cell r="AF246" t="e">
            <v>#N/A</v>
          </cell>
          <cell r="AO246" t="e">
            <v>#N/A</v>
          </cell>
          <cell r="AU246" t="e">
            <v>#N/A</v>
          </cell>
          <cell r="AX246" t="e">
            <v>#N/A</v>
          </cell>
          <cell r="BF246" t="e">
            <v>#N/A</v>
          </cell>
          <cell r="BG246" t="str">
            <v>†</v>
          </cell>
          <cell r="BH246" t="str">
            <v>1 Peon(E.O. E2)</v>
          </cell>
          <cell r="BI246">
            <v>5</v>
          </cell>
          <cell r="BJ246">
            <v>2.44</v>
          </cell>
          <cell r="BK246" t="str">
            <v>7 Chofer lic tipo E (E.O. C3)</v>
          </cell>
          <cell r="BL246">
            <v>0.2</v>
          </cell>
          <cell r="BM246">
            <v>20.95</v>
          </cell>
          <cell r="BZ246">
            <v>150</v>
          </cell>
          <cell r="CA246">
            <v>0.10926666666666666</v>
          </cell>
          <cell r="CB246" t="str">
            <v>†</v>
          </cell>
          <cell r="CC246" t="e">
            <v>#N/A</v>
          </cell>
          <cell r="CD246" t="e">
            <v>#N/A</v>
          </cell>
          <cell r="CE246" t="e">
            <v>#N/A</v>
          </cell>
          <cell r="CF246">
            <v>1</v>
          </cell>
          <cell r="CG246" t="e">
            <v>#N/A</v>
          </cell>
        </row>
        <row r="247">
          <cell r="G247">
            <v>246</v>
          </cell>
          <cell r="I247" t="str">
            <v>RETIRO DE LUMINARIAS Y TOMACORRIENTES</v>
          </cell>
          <cell r="J247" t="str">
            <v>GLOB</v>
          </cell>
          <cell r="K247" t="str">
            <v>†</v>
          </cell>
          <cell r="L247">
            <v>1.2230000000000001</v>
          </cell>
          <cell r="X247" t="e">
            <v>#N/A</v>
          </cell>
          <cell r="Y247">
            <v>60</v>
          </cell>
          <cell r="Z247" t="e">
            <v>#N/A</v>
          </cell>
          <cell r="AA247" t="str">
            <v>†</v>
          </cell>
          <cell r="AF247" t="e">
            <v>#N/A</v>
          </cell>
          <cell r="AO247" t="e">
            <v>#N/A</v>
          </cell>
          <cell r="AU247" t="e">
            <v>#N/A</v>
          </cell>
          <cell r="AX247" t="e">
            <v>#N/A</v>
          </cell>
          <cell r="BF247" t="e">
            <v>#N/A</v>
          </cell>
          <cell r="BG247" t="str">
            <v>†</v>
          </cell>
          <cell r="BH247" t="str">
            <v>2 Ayudantes en general (E.O. E2)</v>
          </cell>
          <cell r="BI247">
            <v>4</v>
          </cell>
          <cell r="BJ247">
            <v>2.44</v>
          </cell>
          <cell r="BK247" t="str">
            <v>3 Albañil, pintor, fierrero (E.O. D2)</v>
          </cell>
          <cell r="BL247">
            <v>1</v>
          </cell>
          <cell r="BM247">
            <v>2.4700000000000002</v>
          </cell>
          <cell r="BZ247">
            <v>0.5</v>
          </cell>
          <cell r="CA247">
            <v>24.46</v>
          </cell>
          <cell r="CB247" t="str">
            <v>†</v>
          </cell>
          <cell r="CC247" t="e">
            <v>#N/A</v>
          </cell>
          <cell r="CD247" t="e">
            <v>#N/A</v>
          </cell>
          <cell r="CE247" t="e">
            <v>#N/A</v>
          </cell>
          <cell r="CF247">
            <v>1</v>
          </cell>
          <cell r="CG247" t="e">
            <v>#N/A</v>
          </cell>
        </row>
        <row r="248">
          <cell r="G248">
            <v>247</v>
          </cell>
          <cell r="I248" t="str">
            <v>DESMONTAJE DE VENTANAS Y PUERTAS DE ALUMINIO</v>
          </cell>
          <cell r="J248" t="str">
            <v>M2</v>
          </cell>
          <cell r="K248" t="str">
            <v>†</v>
          </cell>
          <cell r="L248">
            <v>3.2780000000000004E-2</v>
          </cell>
          <cell r="X248" t="e">
            <v>#N/A</v>
          </cell>
          <cell r="Y248">
            <v>60</v>
          </cell>
          <cell r="Z248" t="e">
            <v>#N/A</v>
          </cell>
          <cell r="AA248" t="str">
            <v>†</v>
          </cell>
          <cell r="AF248" t="e">
            <v>#N/A</v>
          </cell>
          <cell r="AO248" t="e">
            <v>#N/A</v>
          </cell>
          <cell r="AU248" t="e">
            <v>#N/A</v>
          </cell>
          <cell r="AX248" t="e">
            <v>#N/A</v>
          </cell>
          <cell r="BF248" t="e">
            <v>#N/A</v>
          </cell>
          <cell r="BG248" t="str">
            <v>†</v>
          </cell>
          <cell r="BH248" t="str">
            <v>1 Peon(E.O. E2)</v>
          </cell>
          <cell r="BI248">
            <v>5</v>
          </cell>
          <cell r="BJ248">
            <v>2.44</v>
          </cell>
          <cell r="BK248" t="str">
            <v>7 Chofer lic tipo E (E.O. C3)</v>
          </cell>
          <cell r="BL248">
            <v>0.2</v>
          </cell>
          <cell r="BM248">
            <v>20.95</v>
          </cell>
          <cell r="BZ248">
            <v>25</v>
          </cell>
          <cell r="CA248">
            <v>0.65560000000000007</v>
          </cell>
          <cell r="CB248" t="str">
            <v>†</v>
          </cell>
          <cell r="CC248" t="e">
            <v>#N/A</v>
          </cell>
          <cell r="CD248" t="e">
            <v>#N/A</v>
          </cell>
          <cell r="CE248" t="e">
            <v>#N/A</v>
          </cell>
          <cell r="CF248">
            <v>1</v>
          </cell>
          <cell r="CG248" t="e">
            <v>#N/A</v>
          </cell>
        </row>
        <row r="249">
          <cell r="G249">
            <v>248</v>
          </cell>
          <cell r="I249" t="str">
            <v>DERROCAMIENTO DE ESTRUCTURA EXISTENTE INCL. DESALOJO</v>
          </cell>
          <cell r="J249" t="str">
            <v>M2</v>
          </cell>
          <cell r="K249" t="str">
            <v>†</v>
          </cell>
          <cell r="L249">
            <v>2.5421428571428574E-2</v>
          </cell>
          <cell r="M249" t="str">
            <v>Volqueta</v>
          </cell>
          <cell r="N249">
            <v>1</v>
          </cell>
          <cell r="O249">
            <v>4</v>
          </cell>
          <cell r="X249" t="e">
            <v>#N/A</v>
          </cell>
          <cell r="Y249">
            <v>60</v>
          </cell>
          <cell r="Z249" t="e">
            <v>#N/A</v>
          </cell>
          <cell r="AA249" t="str">
            <v>†</v>
          </cell>
          <cell r="AB249" t="str">
            <v>Agua</v>
          </cell>
          <cell r="AC249">
            <v>0.5</v>
          </cell>
          <cell r="AD249">
            <v>0.01</v>
          </cell>
          <cell r="AF249" t="e">
            <v>#N/A</v>
          </cell>
          <cell r="AO249" t="e">
            <v>#N/A</v>
          </cell>
          <cell r="AU249" t="e">
            <v>#N/A</v>
          </cell>
          <cell r="AX249" t="e">
            <v>#N/A</v>
          </cell>
          <cell r="BF249" t="e">
            <v>#N/A</v>
          </cell>
          <cell r="BG249" t="str">
            <v>†</v>
          </cell>
          <cell r="BH249" t="str">
            <v>1 Peon(E.O. E2)</v>
          </cell>
          <cell r="BI249">
            <v>6</v>
          </cell>
          <cell r="BJ249">
            <v>2.44</v>
          </cell>
          <cell r="BK249" t="str">
            <v>7 Chofer lic tipo E (E.O. C3)</v>
          </cell>
          <cell r="BL249">
            <v>1</v>
          </cell>
          <cell r="BM249">
            <v>20.95</v>
          </cell>
          <cell r="BZ249">
            <v>70</v>
          </cell>
          <cell r="CA249">
            <v>0.50842857142857145</v>
          </cell>
          <cell r="CB249" t="str">
            <v>†</v>
          </cell>
          <cell r="CC249" t="e">
            <v>#N/A</v>
          </cell>
          <cell r="CD249" t="e">
            <v>#N/A</v>
          </cell>
          <cell r="CE249" t="e">
            <v>#N/A</v>
          </cell>
          <cell r="CF249">
            <v>1</v>
          </cell>
          <cell r="CG249" t="e">
            <v>#N/A</v>
          </cell>
        </row>
        <row r="250">
          <cell r="G250">
            <v>249</v>
          </cell>
          <cell r="I250" t="str">
            <v>RETIRO  CERAMICA DE PARED</v>
          </cell>
          <cell r="J250" t="str">
            <v>M2</v>
          </cell>
          <cell r="K250" t="str">
            <v>†</v>
          </cell>
          <cell r="L250">
            <v>8.7142857142857143E-3</v>
          </cell>
          <cell r="X250" t="e">
            <v>#N/A</v>
          </cell>
          <cell r="Y250">
            <v>60</v>
          </cell>
          <cell r="Z250" t="e">
            <v>#N/A</v>
          </cell>
          <cell r="AA250" t="str">
            <v>†</v>
          </cell>
          <cell r="AF250" t="e">
            <v>#N/A</v>
          </cell>
          <cell r="AO250" t="e">
            <v>#N/A</v>
          </cell>
          <cell r="AU250" t="e">
            <v>#N/A</v>
          </cell>
          <cell r="AX250" t="e">
            <v>#N/A</v>
          </cell>
          <cell r="BF250" t="e">
            <v>#N/A</v>
          </cell>
          <cell r="BG250" t="str">
            <v>†</v>
          </cell>
          <cell r="BH250" t="str">
            <v>1 Peon(E.O. E2)</v>
          </cell>
          <cell r="BI250">
            <v>5</v>
          </cell>
          <cell r="BJ250">
            <v>2.44</v>
          </cell>
          <cell r="BM250">
            <v>20.95</v>
          </cell>
          <cell r="BZ250">
            <v>70</v>
          </cell>
          <cell r="CA250">
            <v>0.17428571428571427</v>
          </cell>
          <cell r="CB250" t="str">
            <v>†</v>
          </cell>
          <cell r="CC250" t="e">
            <v>#N/A</v>
          </cell>
          <cell r="CD250" t="e">
            <v>#N/A</v>
          </cell>
          <cell r="CE250" t="e">
            <v>#N/A</v>
          </cell>
          <cell r="CF250">
            <v>1</v>
          </cell>
          <cell r="CG250" t="e">
            <v>#N/A</v>
          </cell>
        </row>
        <row r="251">
          <cell r="G251">
            <v>250</v>
          </cell>
          <cell r="I251" t="str">
            <v>RETIRO  DE APARATOS SANITARIOS</v>
          </cell>
          <cell r="J251" t="str">
            <v>U</v>
          </cell>
          <cell r="K251" t="str">
            <v>†</v>
          </cell>
          <cell r="L251">
            <v>7.1764705882352939E-2</v>
          </cell>
          <cell r="X251" t="e">
            <v>#N/A</v>
          </cell>
          <cell r="Y251">
            <v>60</v>
          </cell>
          <cell r="Z251" t="e">
            <v>#N/A</v>
          </cell>
          <cell r="AA251" t="str">
            <v>†</v>
          </cell>
          <cell r="AF251" t="e">
            <v>#N/A</v>
          </cell>
          <cell r="AO251" t="e">
            <v>#N/A</v>
          </cell>
          <cell r="AU251" t="e">
            <v>#N/A</v>
          </cell>
          <cell r="AX251" t="e">
            <v>#N/A</v>
          </cell>
          <cell r="BF251" t="e">
            <v>#N/A</v>
          </cell>
          <cell r="BG251" t="str">
            <v>†</v>
          </cell>
          <cell r="BH251" t="str">
            <v>1 Peon(E.O. E2)</v>
          </cell>
          <cell r="BI251">
            <v>5</v>
          </cell>
          <cell r="BJ251">
            <v>2.44</v>
          </cell>
          <cell r="BM251">
            <v>20.95</v>
          </cell>
          <cell r="BZ251">
            <v>8.5</v>
          </cell>
          <cell r="CA251">
            <v>1.4352941176470588</v>
          </cell>
          <cell r="CB251" t="str">
            <v>†</v>
          </cell>
          <cell r="CC251" t="e">
            <v>#N/A</v>
          </cell>
          <cell r="CD251" t="e">
            <v>#N/A</v>
          </cell>
          <cell r="CE251" t="e">
            <v>#N/A</v>
          </cell>
          <cell r="CF251">
            <v>1</v>
          </cell>
          <cell r="CG251" t="e">
            <v>#N/A</v>
          </cell>
        </row>
        <row r="252">
          <cell r="G252">
            <v>251</v>
          </cell>
          <cell r="I252" t="str">
            <v>LEVANTAMIENTO PISO DE VINYL</v>
          </cell>
          <cell r="J252" t="str">
            <v>M2</v>
          </cell>
          <cell r="K252" t="str">
            <v>†</v>
          </cell>
          <cell r="L252">
            <v>1.0166666666666666E-2</v>
          </cell>
          <cell r="X252" t="e">
            <v>#N/A</v>
          </cell>
          <cell r="Y252">
            <v>60</v>
          </cell>
          <cell r="Z252" t="e">
            <v>#N/A</v>
          </cell>
          <cell r="AA252" t="str">
            <v>†</v>
          </cell>
          <cell r="AF252" t="e">
            <v>#N/A</v>
          </cell>
          <cell r="AO252" t="e">
            <v>#N/A</v>
          </cell>
          <cell r="AU252" t="e">
            <v>#N/A</v>
          </cell>
          <cell r="AX252" t="e">
            <v>#N/A</v>
          </cell>
          <cell r="BF252" t="e">
            <v>#N/A</v>
          </cell>
          <cell r="BG252" t="str">
            <v>†</v>
          </cell>
          <cell r="BH252" t="str">
            <v>1 Peon(E.O. E2)</v>
          </cell>
          <cell r="BI252">
            <v>5</v>
          </cell>
          <cell r="BJ252">
            <v>2.44</v>
          </cell>
          <cell r="BM252">
            <v>20.95</v>
          </cell>
          <cell r="BZ252">
            <v>60</v>
          </cell>
          <cell r="CA252">
            <v>0.20333333333333331</v>
          </cell>
          <cell r="CB252" t="str">
            <v>†</v>
          </cell>
          <cell r="CC252" t="e">
            <v>#N/A</v>
          </cell>
          <cell r="CD252" t="e">
            <v>#N/A</v>
          </cell>
          <cell r="CE252" t="e">
            <v>#N/A</v>
          </cell>
          <cell r="CF252">
            <v>1</v>
          </cell>
          <cell r="CG252" t="e">
            <v>#N/A</v>
          </cell>
        </row>
        <row r="253">
          <cell r="G253">
            <v>252</v>
          </cell>
          <cell r="I253" t="str">
            <v>CANALIZACION TUBERIA PVC DESAGUE 110 mm</v>
          </cell>
          <cell r="J253" t="str">
            <v>ML</v>
          </cell>
          <cell r="K253" t="str">
            <v>†</v>
          </cell>
          <cell r="L253">
            <v>2.4550000000000002E-2</v>
          </cell>
          <cell r="Z253" t="e">
            <v>#VALUE!</v>
          </cell>
          <cell r="AA253" t="str">
            <v>†</v>
          </cell>
          <cell r="AB253" t="str">
            <v>Tubo PVC 110mm</v>
          </cell>
          <cell r="AC253">
            <v>10.19</v>
          </cell>
          <cell r="AD253">
            <v>0.38</v>
          </cell>
          <cell r="AH253" t="str">
            <v>Pega</v>
          </cell>
          <cell r="AI253">
            <v>9.6999999999999993</v>
          </cell>
          <cell r="AJ253">
            <v>0.05</v>
          </cell>
          <cell r="AU253" t="e">
            <v>#N/A</v>
          </cell>
          <cell r="AX253" t="e">
            <v>#N/A</v>
          </cell>
          <cell r="BA253" t="e">
            <v>#N/A</v>
          </cell>
          <cell r="BF253" t="e">
            <v>#N/A</v>
          </cell>
          <cell r="BG253" t="str">
            <v>†</v>
          </cell>
          <cell r="BH253" t="str">
            <v>1 Peon(E.O. E2)</v>
          </cell>
          <cell r="BI253">
            <v>1</v>
          </cell>
          <cell r="BJ253">
            <v>2.44</v>
          </cell>
          <cell r="BN253" t="str">
            <v>3 Albañil, pintor, fierrero (E.O. D2)</v>
          </cell>
          <cell r="BO253">
            <v>1</v>
          </cell>
          <cell r="BP253">
            <v>2.4700000000000002</v>
          </cell>
          <cell r="BZ253">
            <v>10</v>
          </cell>
          <cell r="CA253">
            <v>0.49099999999999999</v>
          </cell>
          <cell r="CB253" t="str">
            <v>†</v>
          </cell>
          <cell r="CC253" t="e">
            <v>#N/A</v>
          </cell>
          <cell r="CD253" t="e">
            <v>#N/A</v>
          </cell>
          <cell r="CE253" t="e">
            <v>#N/A</v>
          </cell>
          <cell r="CF253">
            <v>1</v>
          </cell>
          <cell r="CG253" t="e">
            <v>#N/A</v>
          </cell>
        </row>
        <row r="254">
          <cell r="G254">
            <v>253</v>
          </cell>
          <cell r="I254" t="str">
            <v>LAVAMANOS DE MESON COLOR BONE  + ACCESORIOS</v>
          </cell>
          <cell r="J254" t="str">
            <v>U</v>
          </cell>
          <cell r="K254" t="str">
            <v>†</v>
          </cell>
          <cell r="L254">
            <v>4.1166666666666671E-2</v>
          </cell>
          <cell r="Y254">
            <v>1</v>
          </cell>
          <cell r="Z254">
            <v>4.1166666666666671E-2</v>
          </cell>
          <cell r="AA254" t="str">
            <v>†</v>
          </cell>
          <cell r="AB254" t="str">
            <v>Llave angular + tubo abasto</v>
          </cell>
          <cell r="AC254">
            <v>2.91</v>
          </cell>
          <cell r="AD254">
            <v>1</v>
          </cell>
          <cell r="AE254" t="str">
            <v xml:space="preserve">Lavamanos de mezón color </v>
          </cell>
          <cell r="AF254" t="e">
            <v>#N/A</v>
          </cell>
          <cell r="AG254">
            <v>1</v>
          </cell>
          <cell r="AH254" t="str">
            <v>Llave FV</v>
          </cell>
          <cell r="AI254">
            <v>3.88</v>
          </cell>
          <cell r="AJ254">
            <v>1</v>
          </cell>
          <cell r="AU254" t="e">
            <v>#N/A</v>
          </cell>
          <cell r="AX254" t="e">
            <v>#N/A</v>
          </cell>
          <cell r="BF254" t="e">
            <v>#N/A</v>
          </cell>
          <cell r="BG254" t="str">
            <v>†</v>
          </cell>
          <cell r="BN254" t="str">
            <v>3 Albañil, pintor, fierrero (E.O. D2)</v>
          </cell>
          <cell r="BO254">
            <v>1</v>
          </cell>
          <cell r="BP254">
            <v>2.4700000000000002</v>
          </cell>
          <cell r="BZ254">
            <v>3</v>
          </cell>
          <cell r="CA254">
            <v>0.82333333333333336</v>
          </cell>
          <cell r="CB254" t="str">
            <v>†</v>
          </cell>
          <cell r="CC254" t="e">
            <v>#N/A</v>
          </cell>
          <cell r="CD254" t="e">
            <v>#N/A</v>
          </cell>
          <cell r="CE254" t="e">
            <v>#N/A</v>
          </cell>
          <cell r="CF254">
            <v>1</v>
          </cell>
          <cell r="CG254" t="e">
            <v>#N/A</v>
          </cell>
        </row>
        <row r="255">
          <cell r="G255">
            <v>254</v>
          </cell>
          <cell r="I255" t="str">
            <v>INODORO COLOR BLANCO + ACCESORIOS</v>
          </cell>
          <cell r="J255" t="str">
            <v>U</v>
          </cell>
          <cell r="K255" t="str">
            <v>†</v>
          </cell>
          <cell r="L255">
            <v>4.1166666666666671E-2</v>
          </cell>
          <cell r="Y255">
            <v>1</v>
          </cell>
          <cell r="Z255">
            <v>4.1166666666666671E-2</v>
          </cell>
          <cell r="AA255" t="str">
            <v>†</v>
          </cell>
          <cell r="AB255" t="str">
            <v>Cemento</v>
          </cell>
          <cell r="AC255">
            <v>6.31</v>
          </cell>
          <cell r="AD255">
            <v>3.1E-2</v>
          </cell>
          <cell r="AE255" t="str">
            <v>Inodoro color + accesorios</v>
          </cell>
          <cell r="AF255">
            <v>58.2</v>
          </cell>
          <cell r="AG255">
            <v>1</v>
          </cell>
          <cell r="AH255" t="str">
            <v>Llave angular + tubo abasto</v>
          </cell>
          <cell r="AI255">
            <v>2.91</v>
          </cell>
          <cell r="AJ255">
            <v>1</v>
          </cell>
          <cell r="AU255" t="e">
            <v>#N/A</v>
          </cell>
          <cell r="AX255" t="e">
            <v>#N/A</v>
          </cell>
          <cell r="BF255" t="e">
            <v>#N/A</v>
          </cell>
          <cell r="BG255" t="str">
            <v>†</v>
          </cell>
          <cell r="BH255" t="str">
            <v>3 Albañil, pintor, fierrero (E.O. D2)</v>
          </cell>
          <cell r="BI255">
            <v>1</v>
          </cell>
          <cell r="BJ255">
            <v>2.4700000000000002</v>
          </cell>
          <cell r="BZ255">
            <v>3</v>
          </cell>
          <cell r="CA255">
            <v>0.82333333333333336</v>
          </cell>
          <cell r="CB255" t="str">
            <v>†</v>
          </cell>
          <cell r="CC255" t="e">
            <v>#N/A</v>
          </cell>
          <cell r="CD255" t="e">
            <v>#N/A</v>
          </cell>
          <cell r="CE255" t="e">
            <v>#N/A</v>
          </cell>
          <cell r="CF255">
            <v>1</v>
          </cell>
          <cell r="CG255" t="e">
            <v>#N/A</v>
          </cell>
        </row>
        <row r="256">
          <cell r="G256">
            <v>255</v>
          </cell>
          <cell r="I256" t="str">
            <v>PUNTO DE ILUMINACION OJO DE BUEY 2270WH</v>
          </cell>
          <cell r="J256" t="str">
            <v>PTO.</v>
          </cell>
          <cell r="K256" t="str">
            <v>†</v>
          </cell>
          <cell r="L256">
            <v>4.0916666666666671E-2</v>
          </cell>
          <cell r="Z256" t="e">
            <v>#VALUE!</v>
          </cell>
          <cell r="AA256" t="str">
            <v>†</v>
          </cell>
          <cell r="AB256" t="str">
            <v>Cajetín</v>
          </cell>
          <cell r="AC256">
            <v>0.49</v>
          </cell>
          <cell r="AD256">
            <v>2</v>
          </cell>
          <cell r="AE256" t="str">
            <v>Alambre # 12</v>
          </cell>
          <cell r="AF256">
            <v>0.16</v>
          </cell>
          <cell r="AG256">
            <v>16</v>
          </cell>
          <cell r="AH256" t="str">
            <v>Tuberia metálica EMT de 1/2"</v>
          </cell>
          <cell r="AI256">
            <v>2.14</v>
          </cell>
          <cell r="AJ256">
            <v>8</v>
          </cell>
          <cell r="AK256" t="str">
            <v>Type</v>
          </cell>
          <cell r="AL256">
            <v>0.49</v>
          </cell>
          <cell r="AM256">
            <v>0.01</v>
          </cell>
          <cell r="AN256" t="str">
            <v>Luminaria tipo aplique ojo de buey 2270WH</v>
          </cell>
          <cell r="AO256">
            <v>17.95</v>
          </cell>
          <cell r="AP256">
            <v>1</v>
          </cell>
          <cell r="AU256" t="e">
            <v>#N/A</v>
          </cell>
          <cell r="AX256" t="e">
            <v>#N/A</v>
          </cell>
          <cell r="BF256" t="e">
            <v>#N/A</v>
          </cell>
          <cell r="BG256" t="str">
            <v>†</v>
          </cell>
          <cell r="BH256" t="str">
            <v>3 Albañil, pintor, fierrero (E.O. D2)</v>
          </cell>
          <cell r="BI256">
            <v>1</v>
          </cell>
          <cell r="BJ256">
            <v>2.4700000000000002</v>
          </cell>
          <cell r="BK256" t="str">
            <v>2 Ayudantes en general (E.O. E2)</v>
          </cell>
          <cell r="BL256">
            <v>1</v>
          </cell>
          <cell r="BM256">
            <v>2.44</v>
          </cell>
          <cell r="BZ256">
            <v>6</v>
          </cell>
          <cell r="CA256">
            <v>0.81833333333333336</v>
          </cell>
          <cell r="CB256" t="str">
            <v>†</v>
          </cell>
          <cell r="CC256" t="e">
            <v>#N/A</v>
          </cell>
          <cell r="CD256" t="e">
            <v>#N/A</v>
          </cell>
          <cell r="CE256" t="e">
            <v>#N/A</v>
          </cell>
          <cell r="CF256">
            <v>1</v>
          </cell>
          <cell r="CG256" t="e">
            <v>#N/A</v>
          </cell>
        </row>
        <row r="257">
          <cell r="G257">
            <v>256</v>
          </cell>
          <cell r="I257" t="str">
            <v>PUNTO DE ILUMINACION OJO DE BUEY 903WH</v>
          </cell>
          <cell r="J257" t="str">
            <v>PTO.</v>
          </cell>
          <cell r="K257" t="str">
            <v>†</v>
          </cell>
          <cell r="L257">
            <v>4.0916666666666671E-2</v>
          </cell>
          <cell r="Z257" t="e">
            <v>#VALUE!</v>
          </cell>
          <cell r="AA257" t="str">
            <v>†</v>
          </cell>
          <cell r="AB257" t="str">
            <v>Cajetín</v>
          </cell>
          <cell r="AC257">
            <v>0.49</v>
          </cell>
          <cell r="AD257">
            <v>2</v>
          </cell>
          <cell r="AE257" t="str">
            <v>Alambre # 12</v>
          </cell>
          <cell r="AF257">
            <v>0.16</v>
          </cell>
          <cell r="AG257">
            <v>16</v>
          </cell>
          <cell r="AH257" t="str">
            <v>Tuberia metálica EMT de 1/2"</v>
          </cell>
          <cell r="AI257">
            <v>2.14</v>
          </cell>
          <cell r="AJ257">
            <v>8</v>
          </cell>
          <cell r="AK257" t="str">
            <v>Type</v>
          </cell>
          <cell r="AL257">
            <v>0.49</v>
          </cell>
          <cell r="AM257">
            <v>0.01</v>
          </cell>
          <cell r="AN257" t="str">
            <v>Luminaria tipo aplique ojo de buey 903WH</v>
          </cell>
          <cell r="AO257">
            <v>13.39</v>
          </cell>
          <cell r="AP257">
            <v>1</v>
          </cell>
          <cell r="AU257" t="e">
            <v>#N/A</v>
          </cell>
          <cell r="AX257" t="e">
            <v>#N/A</v>
          </cell>
          <cell r="BF257" t="e">
            <v>#N/A</v>
          </cell>
          <cell r="BG257" t="str">
            <v>†</v>
          </cell>
          <cell r="BH257" t="str">
            <v>3 Albañil, pintor, fierrero (E.O. D2)</v>
          </cell>
          <cell r="BI257">
            <v>1</v>
          </cell>
          <cell r="BJ257">
            <v>2.4700000000000002</v>
          </cell>
          <cell r="BK257" t="str">
            <v>2 Ayudantes en general (E.O. E2)</v>
          </cell>
          <cell r="BL257">
            <v>1</v>
          </cell>
          <cell r="BM257">
            <v>2.44</v>
          </cell>
          <cell r="BZ257">
            <v>6</v>
          </cell>
          <cell r="CA257">
            <v>0.81833333333333336</v>
          </cell>
          <cell r="CB257" t="str">
            <v>†</v>
          </cell>
          <cell r="CC257" t="e">
            <v>#N/A</v>
          </cell>
          <cell r="CD257" t="e">
            <v>#N/A</v>
          </cell>
          <cell r="CE257" t="e">
            <v>#N/A</v>
          </cell>
          <cell r="CF257">
            <v>1</v>
          </cell>
          <cell r="CG257" t="e">
            <v>#N/A</v>
          </cell>
        </row>
        <row r="258">
          <cell r="G258">
            <v>257</v>
          </cell>
          <cell r="I258" t="str">
            <v xml:space="preserve">SUM. INSTALACION CAJA TERMICA 8 BREACKERS  </v>
          </cell>
          <cell r="J258" t="str">
            <v>U</v>
          </cell>
          <cell r="K258" t="str">
            <v>†</v>
          </cell>
          <cell r="L258">
            <v>4.9100000000000005E-2</v>
          </cell>
          <cell r="Z258" t="e">
            <v>#VALUE!</v>
          </cell>
          <cell r="AA258" t="str">
            <v>†</v>
          </cell>
          <cell r="AB258" t="str">
            <v>Caja térmica VIII</v>
          </cell>
          <cell r="AC258">
            <v>24.61</v>
          </cell>
          <cell r="AD258">
            <v>1</v>
          </cell>
          <cell r="AE258" t="str">
            <v>Breaker 40 - 60 A</v>
          </cell>
          <cell r="AF258">
            <v>4.66</v>
          </cell>
          <cell r="AG258">
            <v>6</v>
          </cell>
          <cell r="AH258" t="str">
            <v>Type</v>
          </cell>
          <cell r="AI258">
            <v>0.49</v>
          </cell>
          <cell r="AJ258">
            <v>0.01</v>
          </cell>
          <cell r="AK258" t="str">
            <v>Tuberia metálica EMT de 3/4"</v>
          </cell>
          <cell r="AL258">
            <v>2.76</v>
          </cell>
          <cell r="AM258">
            <v>8</v>
          </cell>
          <cell r="AN258" t="str">
            <v>Cable TW sólido # 10</v>
          </cell>
          <cell r="AO258">
            <v>0.2</v>
          </cell>
          <cell r="AP258">
            <v>16</v>
          </cell>
          <cell r="BA258" t="e">
            <v>#N/A</v>
          </cell>
          <cell r="BF258" t="e">
            <v>#N/A</v>
          </cell>
          <cell r="BG258" t="str">
            <v>†</v>
          </cell>
          <cell r="BK258" t="str">
            <v>2 Ayudantes en general (E.O. E2)</v>
          </cell>
          <cell r="BL258">
            <v>1</v>
          </cell>
          <cell r="BM258">
            <v>2.44</v>
          </cell>
          <cell r="BN258" t="str">
            <v>3 Albañil, pintor, fierrero (E.O. D2)</v>
          </cell>
          <cell r="BO258">
            <v>1</v>
          </cell>
          <cell r="BP258">
            <v>2.4700000000000002</v>
          </cell>
          <cell r="BZ258">
            <v>5</v>
          </cell>
          <cell r="CA258">
            <v>0.98199999999999998</v>
          </cell>
          <cell r="CB258" t="str">
            <v>†</v>
          </cell>
          <cell r="CC258" t="e">
            <v>#N/A</v>
          </cell>
          <cell r="CD258" t="e">
            <v>#N/A</v>
          </cell>
          <cell r="CE258" t="e">
            <v>#N/A</v>
          </cell>
          <cell r="CF258">
            <v>2</v>
          </cell>
          <cell r="CG258" t="e">
            <v>#N/A</v>
          </cell>
        </row>
        <row r="259">
          <cell r="G259">
            <v>258</v>
          </cell>
          <cell r="I259" t="str">
            <v xml:space="preserve">SUM. INSTALACION UPC  DE 6KVA ON LINE Y SUS COMPONENTES </v>
          </cell>
          <cell r="J259" t="str">
            <v>GLOB</v>
          </cell>
          <cell r="K259" t="str">
            <v>†</v>
          </cell>
          <cell r="L259">
            <v>4.9100000000000005E-2</v>
          </cell>
          <cell r="Z259" t="e">
            <v>#VALUE!</v>
          </cell>
          <cell r="AA259" t="str">
            <v>†</v>
          </cell>
          <cell r="AB259" t="str">
            <v>Caja rectángular profunda</v>
          </cell>
          <cell r="AC259">
            <v>12.13</v>
          </cell>
          <cell r="AD259">
            <v>1</v>
          </cell>
          <cell r="AE259" t="str">
            <v>UPC Caja control</v>
          </cell>
          <cell r="AF259">
            <v>116.4</v>
          </cell>
          <cell r="AG259">
            <v>1</v>
          </cell>
          <cell r="AH259" t="str">
            <v>Type</v>
          </cell>
          <cell r="AI259">
            <v>0.49</v>
          </cell>
          <cell r="AJ259">
            <v>0.01</v>
          </cell>
          <cell r="AK259" t="str">
            <v>Tuberia metálica EMT de 3/4"</v>
          </cell>
          <cell r="AL259">
            <v>2.76</v>
          </cell>
          <cell r="AM259">
            <v>8</v>
          </cell>
          <cell r="AN259" t="str">
            <v>Cable  multipar EKKX de 8 pares</v>
          </cell>
          <cell r="AO259">
            <v>0.78</v>
          </cell>
          <cell r="AP259">
            <v>16</v>
          </cell>
          <cell r="BA259" t="e">
            <v>#N/A</v>
          </cell>
          <cell r="BF259" t="e">
            <v>#N/A</v>
          </cell>
          <cell r="BG259" t="str">
            <v>†</v>
          </cell>
          <cell r="BK259" t="str">
            <v>2 Ayudantes en general (E.O. E2)</v>
          </cell>
          <cell r="BL259">
            <v>1</v>
          </cell>
          <cell r="BM259">
            <v>2.44</v>
          </cell>
          <cell r="BN259" t="str">
            <v>3 Albañil, pintor, fierrero (E.O. D2)</v>
          </cell>
          <cell r="BO259">
            <v>1</v>
          </cell>
          <cell r="BP259">
            <v>2.4700000000000002</v>
          </cell>
          <cell r="BZ259">
            <v>5</v>
          </cell>
          <cell r="CA259">
            <v>0.98199999999999998</v>
          </cell>
          <cell r="CB259" t="str">
            <v>†</v>
          </cell>
          <cell r="CC259" t="e">
            <v>#N/A</v>
          </cell>
          <cell r="CD259" t="e">
            <v>#N/A</v>
          </cell>
          <cell r="CE259" t="e">
            <v>#N/A</v>
          </cell>
          <cell r="CF259">
            <v>2</v>
          </cell>
          <cell r="CG259" t="e">
            <v>#N/A</v>
          </cell>
        </row>
        <row r="260">
          <cell r="G260">
            <v>259</v>
          </cell>
          <cell r="I260" t="str">
            <v>INTERNET BANDA ANCHA Y SERVICIO DE VOZ Y DATOS</v>
          </cell>
          <cell r="J260" t="str">
            <v>GLOB</v>
          </cell>
          <cell r="K260" t="str">
            <v>†</v>
          </cell>
          <cell r="L260">
            <v>4.9100000000000005E-2</v>
          </cell>
          <cell r="Z260" t="e">
            <v>#VALUE!</v>
          </cell>
          <cell r="AA260" t="str">
            <v>†</v>
          </cell>
          <cell r="AB260" t="str">
            <v>Tomacorriente doble INTERNET</v>
          </cell>
          <cell r="AC260">
            <v>3.69</v>
          </cell>
          <cell r="AD260">
            <v>1</v>
          </cell>
          <cell r="AH260" t="str">
            <v>Type</v>
          </cell>
          <cell r="AI260">
            <v>0.49</v>
          </cell>
          <cell r="AJ260">
            <v>0.01</v>
          </cell>
          <cell r="AK260" t="str">
            <v>Tuberia metálica EMT de 3/4"</v>
          </cell>
          <cell r="AL260">
            <v>2.76</v>
          </cell>
          <cell r="AM260">
            <v>8</v>
          </cell>
          <cell r="AN260" t="str">
            <v>Cable  multipar EKKX de 8 pares</v>
          </cell>
          <cell r="AO260">
            <v>0.78</v>
          </cell>
          <cell r="AP260">
            <v>16</v>
          </cell>
          <cell r="BA260" t="e">
            <v>#N/A</v>
          </cell>
          <cell r="BF260" t="e">
            <v>#N/A</v>
          </cell>
          <cell r="BG260" t="str">
            <v>†</v>
          </cell>
          <cell r="BK260" t="str">
            <v>2 Ayudantes en general (E.O. E2)</v>
          </cell>
          <cell r="BL260">
            <v>1</v>
          </cell>
          <cell r="BM260">
            <v>2.44</v>
          </cell>
          <cell r="BN260" t="str">
            <v>3 Albañil, pintor, fierrero (E.O. D2)</v>
          </cell>
          <cell r="BO260">
            <v>1</v>
          </cell>
          <cell r="BP260">
            <v>2.4700000000000002</v>
          </cell>
          <cell r="BZ260">
            <v>5</v>
          </cell>
          <cell r="CA260">
            <v>0.98199999999999998</v>
          </cell>
          <cell r="CB260" t="str">
            <v>†</v>
          </cell>
          <cell r="CC260" t="e">
            <v>#N/A</v>
          </cell>
          <cell r="CD260" t="e">
            <v>#N/A</v>
          </cell>
          <cell r="CE260" t="e">
            <v>#N/A</v>
          </cell>
          <cell r="CF260">
            <v>2</v>
          </cell>
          <cell r="CG260" t="e">
            <v>#N/A</v>
          </cell>
        </row>
        <row r="261">
          <cell r="G261">
            <v>260</v>
          </cell>
          <cell r="I261" t="str">
            <v>PUERTAS  DE VIDRIO 6mm Y ALUMINIO TUBULAR 1.20x2.10 INCL. CERRADURA</v>
          </cell>
          <cell r="J261" t="str">
            <v>U</v>
          </cell>
          <cell r="K261" t="str">
            <v>†</v>
          </cell>
          <cell r="L261">
            <v>0.40916666666666668</v>
          </cell>
          <cell r="M261" t="str">
            <v>Cortadora de perfiles Aluminio</v>
          </cell>
          <cell r="N261">
            <v>1</v>
          </cell>
          <cell r="O261">
            <v>1.2</v>
          </cell>
          <cell r="Y261">
            <v>1</v>
          </cell>
          <cell r="Z261">
            <v>1.6091666666666666</v>
          </cell>
          <cell r="AA261" t="str">
            <v>†</v>
          </cell>
          <cell r="AB261" t="str">
            <v>Puerta de aluminio</v>
          </cell>
          <cell r="AC261">
            <v>106.7</v>
          </cell>
          <cell r="AD261">
            <v>1</v>
          </cell>
          <cell r="AE261" t="str">
            <v>Vidrio claro 6 mm</v>
          </cell>
          <cell r="AF261">
            <v>11.85</v>
          </cell>
          <cell r="AG261">
            <v>0.4</v>
          </cell>
          <cell r="AH261" t="str">
            <v>Bisagras de aluminio</v>
          </cell>
          <cell r="AI261">
            <v>2.4300000000000002</v>
          </cell>
          <cell r="AJ261">
            <v>2</v>
          </cell>
          <cell r="AK261" t="str">
            <v xml:space="preserve">Cerradura de ganchos y pilotes </v>
          </cell>
          <cell r="AL261">
            <v>11.64</v>
          </cell>
          <cell r="AM261">
            <v>1</v>
          </cell>
          <cell r="AN261" t="str">
            <v>Tornillos 3x10 + tacos fisher</v>
          </cell>
          <cell r="AO261">
            <v>0.19</v>
          </cell>
          <cell r="AP261">
            <v>12</v>
          </cell>
          <cell r="BF261">
            <v>130.22</v>
          </cell>
          <cell r="BG261" t="str">
            <v>†</v>
          </cell>
          <cell r="BH261" t="str">
            <v>2 Ayudantes en general (E.O. E2)</v>
          </cell>
          <cell r="BI261">
            <v>1</v>
          </cell>
          <cell r="BJ261">
            <v>2.44</v>
          </cell>
          <cell r="BK261" t="str">
            <v>3 Albañil, pintor, fierrero (E.O. D2)</v>
          </cell>
          <cell r="BL261">
            <v>1</v>
          </cell>
          <cell r="BM261">
            <v>2.4700000000000002</v>
          </cell>
          <cell r="BZ261">
            <v>0.6</v>
          </cell>
          <cell r="CA261">
            <v>8.1833333333333336</v>
          </cell>
          <cell r="CB261" t="str">
            <v>†</v>
          </cell>
          <cell r="CC261">
            <v>140.01249999999999</v>
          </cell>
          <cell r="CD261">
            <v>28.002499999999998</v>
          </cell>
          <cell r="CE261">
            <v>168.02</v>
          </cell>
          <cell r="CF261">
            <v>1</v>
          </cell>
          <cell r="CG261">
            <v>168.02</v>
          </cell>
        </row>
        <row r="262">
          <cell r="G262">
            <v>261</v>
          </cell>
          <cell r="I262" t="str">
            <v>PUERTAS  DE VIDRIO 6mm Y ALUMINIO 0,90x2.10</v>
          </cell>
          <cell r="J262" t="str">
            <v>U</v>
          </cell>
          <cell r="K262" t="str">
            <v>†</v>
          </cell>
          <cell r="L262">
            <v>0.40916666666666668</v>
          </cell>
          <cell r="M262" t="str">
            <v>Cortadora de perfiles Aluminio</v>
          </cell>
          <cell r="N262">
            <v>1</v>
          </cell>
          <cell r="O262">
            <v>1.2</v>
          </cell>
          <cell r="Y262">
            <v>1</v>
          </cell>
          <cell r="Z262">
            <v>1.6091666666666666</v>
          </cell>
          <cell r="AA262" t="str">
            <v>†</v>
          </cell>
          <cell r="AB262" t="str">
            <v>Puerta de aluminio</v>
          </cell>
          <cell r="AC262">
            <v>106.7</v>
          </cell>
          <cell r="AD262">
            <v>1</v>
          </cell>
          <cell r="AE262" t="str">
            <v>Vidrio claro 6 mm</v>
          </cell>
          <cell r="AF262">
            <v>11.85</v>
          </cell>
          <cell r="AG262">
            <v>0.4</v>
          </cell>
          <cell r="AH262" t="str">
            <v>Bisagras de aluminio</v>
          </cell>
          <cell r="AI262">
            <v>2.4300000000000002</v>
          </cell>
          <cell r="AJ262">
            <v>2</v>
          </cell>
          <cell r="AK262" t="str">
            <v xml:space="preserve">Cerradura de ganchos y pilotes </v>
          </cell>
          <cell r="AL262">
            <v>11.64</v>
          </cell>
          <cell r="AM262">
            <v>1</v>
          </cell>
          <cell r="AN262" t="str">
            <v>Tornillos 3x10 + tacos fisher</v>
          </cell>
          <cell r="AO262">
            <v>0.19</v>
          </cell>
          <cell r="AP262">
            <v>12</v>
          </cell>
          <cell r="BF262">
            <v>130.22</v>
          </cell>
          <cell r="BG262" t="str">
            <v>†</v>
          </cell>
          <cell r="BH262" t="str">
            <v>2 Ayudantes en general (E.O. E2)</v>
          </cell>
          <cell r="BI262">
            <v>1</v>
          </cell>
          <cell r="BJ262">
            <v>2.44</v>
          </cell>
          <cell r="BK262" t="str">
            <v>3 Albañil, pintor, fierrero (E.O. D2)</v>
          </cell>
          <cell r="BL262">
            <v>1</v>
          </cell>
          <cell r="BM262">
            <v>2.4700000000000002</v>
          </cell>
          <cell r="BZ262">
            <v>0.6</v>
          </cell>
          <cell r="CA262">
            <v>8.1833333333333336</v>
          </cell>
          <cell r="CB262" t="str">
            <v>†</v>
          </cell>
          <cell r="CC262">
            <v>140.01249999999999</v>
          </cell>
          <cell r="CD262">
            <v>28.002499999999998</v>
          </cell>
          <cell r="CE262">
            <v>168.02</v>
          </cell>
          <cell r="CF262">
            <v>1</v>
          </cell>
          <cell r="CG262">
            <v>168.02</v>
          </cell>
        </row>
        <row r="263">
          <cell r="G263">
            <v>262</v>
          </cell>
          <cell r="I263" t="str">
            <v>MANTENIMIENTO DE MUEBLES DE MADERA</v>
          </cell>
          <cell r="J263" t="str">
            <v>GLOB</v>
          </cell>
          <cell r="K263" t="str">
            <v>†</v>
          </cell>
          <cell r="L263">
            <v>1.4900000000000002</v>
          </cell>
          <cell r="Z263" t="e">
            <v>#VALUE!</v>
          </cell>
          <cell r="AA263" t="str">
            <v>†</v>
          </cell>
          <cell r="AB263" t="str">
            <v xml:space="preserve">Bisagras  </v>
          </cell>
          <cell r="AC263">
            <v>0.95</v>
          </cell>
          <cell r="AD263">
            <v>2</v>
          </cell>
          <cell r="AE263" t="str">
            <v>Picaportes</v>
          </cell>
          <cell r="AF263">
            <v>1.1599999999999999</v>
          </cell>
          <cell r="AG263">
            <v>4</v>
          </cell>
          <cell r="AH263" t="str">
            <v>Tabla triplex 6mm</v>
          </cell>
          <cell r="AI263">
            <v>24.06</v>
          </cell>
          <cell r="AJ263">
            <v>1.5</v>
          </cell>
          <cell r="AK263" t="str">
            <v>Laca</v>
          </cell>
          <cell r="AL263">
            <v>17.46</v>
          </cell>
          <cell r="AM263">
            <v>0.2</v>
          </cell>
          <cell r="AN263" t="str">
            <v>Alfajias</v>
          </cell>
          <cell r="AO263">
            <v>0.78</v>
          </cell>
          <cell r="AP263">
            <v>6</v>
          </cell>
          <cell r="AQ263" t="str">
            <v>Lija</v>
          </cell>
          <cell r="AR263">
            <v>0.57999999999999996</v>
          </cell>
          <cell r="AS263">
            <v>1</v>
          </cell>
          <cell r="BF263">
            <v>51.381999999999991</v>
          </cell>
          <cell r="BG263" t="str">
            <v>†</v>
          </cell>
          <cell r="BK263" t="str">
            <v>2 Ayudantes en general (E.O. E2)</v>
          </cell>
          <cell r="BL263">
            <v>1</v>
          </cell>
          <cell r="BM263">
            <v>2.44</v>
          </cell>
          <cell r="BN263" t="str">
            <v>3 Albañil, pintor, fierrero (E.O. D2)</v>
          </cell>
          <cell r="BO263">
            <v>1</v>
          </cell>
          <cell r="BP263">
            <v>2.4700000000000002</v>
          </cell>
          <cell r="BQ263" t="str">
            <v>4 Maestro de obra (E.O. C2)</v>
          </cell>
          <cell r="BR263">
            <v>1</v>
          </cell>
          <cell r="BS263">
            <v>2.54</v>
          </cell>
          <cell r="BZ263">
            <v>0.25</v>
          </cell>
          <cell r="CA263">
            <v>29.8</v>
          </cell>
          <cell r="CB263" t="str">
            <v>†</v>
          </cell>
          <cell r="CC263" t="e">
            <v>#VALUE!</v>
          </cell>
          <cell r="CD263" t="e">
            <v>#VALUE!</v>
          </cell>
          <cell r="CE263" t="e">
            <v>#VALUE!</v>
          </cell>
          <cell r="CF263">
            <v>1</v>
          </cell>
          <cell r="CG263" t="e">
            <v>#VALUE!</v>
          </cell>
        </row>
        <row r="264">
          <cell r="G264">
            <v>263</v>
          </cell>
          <cell r="I264" t="str">
            <v>MUEBLE  BAJO EMPOTRABLE PARA LAVAMANOS (GERENCIA)</v>
          </cell>
          <cell r="J264" t="str">
            <v>ML</v>
          </cell>
          <cell r="K264" t="str">
            <v>†</v>
          </cell>
          <cell r="L264">
            <v>0.46562500000000001</v>
          </cell>
          <cell r="Z264" t="e">
            <v>#VALUE!</v>
          </cell>
          <cell r="AA264" t="str">
            <v>†</v>
          </cell>
          <cell r="AB264" t="str">
            <v xml:space="preserve">Bisagras  </v>
          </cell>
          <cell r="AC264">
            <v>0.95</v>
          </cell>
          <cell r="AD264">
            <v>2</v>
          </cell>
          <cell r="AE264" t="str">
            <v>Picaportes</v>
          </cell>
          <cell r="AF264">
            <v>1.1599999999999999</v>
          </cell>
          <cell r="AG264">
            <v>4</v>
          </cell>
          <cell r="AH264" t="str">
            <v>Tabla triplex 6mm</v>
          </cell>
          <cell r="AI264">
            <v>24.06</v>
          </cell>
          <cell r="AJ264">
            <v>1.5</v>
          </cell>
          <cell r="AK264" t="str">
            <v>Laca</v>
          </cell>
          <cell r="AL264">
            <v>17.46</v>
          </cell>
          <cell r="AM264">
            <v>0.2</v>
          </cell>
          <cell r="AN264" t="str">
            <v>Alfajias</v>
          </cell>
          <cell r="AO264">
            <v>0.78</v>
          </cell>
          <cell r="AP264">
            <v>6</v>
          </cell>
          <cell r="AQ264" t="str">
            <v>Lija</v>
          </cell>
          <cell r="AR264">
            <v>0.57999999999999996</v>
          </cell>
          <cell r="AS264">
            <v>1</v>
          </cell>
          <cell r="BF264">
            <v>51.381999999999991</v>
          </cell>
          <cell r="BG264" t="str">
            <v>†</v>
          </cell>
          <cell r="BK264" t="str">
            <v>2 Ayudantes en general (E.O. E2)</v>
          </cell>
          <cell r="BL264">
            <v>1</v>
          </cell>
          <cell r="BM264">
            <v>2.44</v>
          </cell>
          <cell r="BN264" t="str">
            <v>3 Albañil, pintor, fierrero (E.O. D2)</v>
          </cell>
          <cell r="BO264">
            <v>1</v>
          </cell>
          <cell r="BP264">
            <v>2.4700000000000002</v>
          </cell>
          <cell r="BQ264" t="str">
            <v>4 Maestro de obra (E.O. C2)</v>
          </cell>
          <cell r="BR264">
            <v>1</v>
          </cell>
          <cell r="BS264">
            <v>2.54</v>
          </cell>
          <cell r="BZ264">
            <v>0.8</v>
          </cell>
          <cell r="CA264">
            <v>9.3125</v>
          </cell>
          <cell r="CB264" t="str">
            <v>†</v>
          </cell>
          <cell r="CC264" t="e">
            <v>#VALUE!</v>
          </cell>
          <cell r="CD264" t="e">
            <v>#VALUE!</v>
          </cell>
          <cell r="CE264" t="e">
            <v>#VALUE!</v>
          </cell>
          <cell r="CF264">
            <v>1</v>
          </cell>
          <cell r="CG264" t="e">
            <v>#VALUE!</v>
          </cell>
        </row>
        <row r="265">
          <cell r="G265">
            <v>264</v>
          </cell>
          <cell r="I265" t="str">
            <v>MESON DE GRANITO IMPORTADO LAVAMANOS</v>
          </cell>
          <cell r="J265" t="str">
            <v>ML</v>
          </cell>
          <cell r="K265" t="str">
            <v>†</v>
          </cell>
          <cell r="L265">
            <v>0.50929999999999997</v>
          </cell>
          <cell r="M265" t="str">
            <v>Moladora</v>
          </cell>
          <cell r="N265">
            <v>1</v>
          </cell>
          <cell r="O265">
            <v>1</v>
          </cell>
          <cell r="X265" t="e">
            <v>#N/A</v>
          </cell>
          <cell r="Y265">
            <v>60</v>
          </cell>
          <cell r="Z265" t="e">
            <v>#N/A</v>
          </cell>
          <cell r="AA265" t="str">
            <v>†</v>
          </cell>
          <cell r="AB265" t="str">
            <v>Cemento blanco</v>
          </cell>
          <cell r="AC265">
            <v>0.26</v>
          </cell>
          <cell r="AD265">
            <v>1</v>
          </cell>
          <cell r="AE265" t="str">
            <v xml:space="preserve"> Granito importado</v>
          </cell>
          <cell r="AF265">
            <v>53.35</v>
          </cell>
          <cell r="AG265">
            <v>1</v>
          </cell>
          <cell r="BF265">
            <v>53.61</v>
          </cell>
          <cell r="BG265" t="str">
            <v>†</v>
          </cell>
          <cell r="BH265" t="str">
            <v>1 Peon(E.O. E2)</v>
          </cell>
          <cell r="BI265">
            <v>5</v>
          </cell>
          <cell r="BJ265">
            <v>2.44</v>
          </cell>
          <cell r="BK265" t="str">
            <v>3 Albañil, pintor, fierrero (E.O. D2)</v>
          </cell>
          <cell r="BL265">
            <v>3</v>
          </cell>
          <cell r="BM265">
            <v>2.4700000000000002</v>
          </cell>
          <cell r="BN265" t="str">
            <v>4 Maestro de obra (E.O. C2)</v>
          </cell>
          <cell r="BO265">
            <v>0.3</v>
          </cell>
          <cell r="BP265">
            <v>2.54</v>
          </cell>
          <cell r="BZ265">
            <v>2</v>
          </cell>
          <cell r="CA265">
            <v>10.186</v>
          </cell>
          <cell r="CB265" t="str">
            <v>†</v>
          </cell>
          <cell r="CC265" t="e">
            <v>#N/A</v>
          </cell>
          <cell r="CD265" t="e">
            <v>#N/A</v>
          </cell>
          <cell r="CE265" t="e">
            <v>#N/A</v>
          </cell>
          <cell r="CF265">
            <v>1</v>
          </cell>
          <cell r="CG265" t="e">
            <v>#N/A</v>
          </cell>
        </row>
        <row r="266">
          <cell r="G266">
            <v>265</v>
          </cell>
          <cell r="I266" t="str">
            <v>MESON DE GRANITO ITALIANO FREGADERO</v>
          </cell>
          <cell r="J266" t="str">
            <v>ML</v>
          </cell>
          <cell r="K266" t="str">
            <v>†</v>
          </cell>
          <cell r="L266">
            <v>0.50929999999999997</v>
          </cell>
          <cell r="M266" t="str">
            <v>Moladora</v>
          </cell>
          <cell r="N266">
            <v>1</v>
          </cell>
          <cell r="O266">
            <v>1</v>
          </cell>
          <cell r="X266" t="e">
            <v>#N/A</v>
          </cell>
          <cell r="Y266">
            <v>60</v>
          </cell>
          <cell r="Z266" t="e">
            <v>#N/A</v>
          </cell>
          <cell r="AA266" t="str">
            <v>†</v>
          </cell>
          <cell r="AB266" t="str">
            <v>Cemento blanco</v>
          </cell>
          <cell r="AC266">
            <v>0.26</v>
          </cell>
          <cell r="AD266">
            <v>1</v>
          </cell>
          <cell r="AE266" t="str">
            <v xml:space="preserve"> Granito italiano</v>
          </cell>
          <cell r="AF266" t="e">
            <v>#N/A</v>
          </cell>
          <cell r="AG266">
            <v>1</v>
          </cell>
          <cell r="BF266" t="e">
            <v>#N/A</v>
          </cell>
          <cell r="BG266" t="str">
            <v>†</v>
          </cell>
          <cell r="BH266" t="str">
            <v>1 Peon(E.O. E2)</v>
          </cell>
          <cell r="BI266">
            <v>5</v>
          </cell>
          <cell r="BJ266">
            <v>2.44</v>
          </cell>
          <cell r="BK266" t="str">
            <v>3 Albañil, pintor, fierrero (E.O. D2)</v>
          </cell>
          <cell r="BL266">
            <v>3</v>
          </cell>
          <cell r="BM266">
            <v>2.4700000000000002</v>
          </cell>
          <cell r="BN266" t="str">
            <v>4 Maestro de obra (E.O. C2)</v>
          </cell>
          <cell r="BO266">
            <v>0.3</v>
          </cell>
          <cell r="BP266">
            <v>2.54</v>
          </cell>
          <cell r="BZ266">
            <v>2</v>
          </cell>
          <cell r="CA266">
            <v>10.186</v>
          </cell>
          <cell r="CB266" t="str">
            <v>†</v>
          </cell>
          <cell r="CC266" t="e">
            <v>#N/A</v>
          </cell>
          <cell r="CD266" t="e">
            <v>#N/A</v>
          </cell>
          <cell r="CE266" t="e">
            <v>#N/A</v>
          </cell>
          <cell r="CF266">
            <v>1</v>
          </cell>
          <cell r="CG266" t="e">
            <v>#N/A</v>
          </cell>
        </row>
        <row r="267">
          <cell r="G267">
            <v>266</v>
          </cell>
          <cell r="I267" t="str">
            <v>CENEFAS DE PORCELANATO  0,10X0,50</v>
          </cell>
          <cell r="J267" t="str">
            <v>M2</v>
          </cell>
          <cell r="K267" t="str">
            <v>†</v>
          </cell>
          <cell r="L267">
            <v>1.93125E-2</v>
          </cell>
          <cell r="Z267" t="e">
            <v>#VALUE!</v>
          </cell>
          <cell r="AA267" t="str">
            <v>†</v>
          </cell>
          <cell r="AB267" t="str">
            <v>Bondex</v>
          </cell>
          <cell r="AC267">
            <v>10.19</v>
          </cell>
          <cell r="AD267">
            <v>0.06</v>
          </cell>
          <cell r="AE267" t="str">
            <v>Cenefas porcelanato 0,10x0,50</v>
          </cell>
          <cell r="AF267">
            <v>0.57999999999999996</v>
          </cell>
          <cell r="AG267">
            <v>1</v>
          </cell>
          <cell r="AH267" t="str">
            <v>Porcelana para emporar</v>
          </cell>
          <cell r="AI267">
            <v>0.97</v>
          </cell>
          <cell r="AJ267">
            <v>0.2</v>
          </cell>
          <cell r="AK267" t="str">
            <v>Agua</v>
          </cell>
          <cell r="AL267">
            <v>0.39</v>
          </cell>
          <cell r="AM267">
            <v>0.01</v>
          </cell>
          <cell r="AO267" t="e">
            <v>#N/A</v>
          </cell>
          <cell r="AR267" t="e">
            <v>#N/A</v>
          </cell>
          <cell r="AU267" t="e">
            <v>#N/A</v>
          </cell>
          <cell r="AX267" t="e">
            <v>#N/A</v>
          </cell>
          <cell r="BD267" t="e">
            <v>#N/A</v>
          </cell>
          <cell r="BF267" t="e">
            <v>#N/A</v>
          </cell>
          <cell r="BG267" t="str">
            <v>†</v>
          </cell>
          <cell r="BH267" t="str">
            <v>1 Peon(E.O. E2)</v>
          </cell>
          <cell r="BI267">
            <v>1</v>
          </cell>
          <cell r="BJ267">
            <v>2.44</v>
          </cell>
          <cell r="BK267" t="str">
            <v>3 Albañil, pintor, fierrero (E.O. D2)</v>
          </cell>
          <cell r="BL267">
            <v>1</v>
          </cell>
          <cell r="BM267">
            <v>2.4700000000000002</v>
          </cell>
          <cell r="BN267" t="str">
            <v>4 Maestro de obra (E.O. C2)</v>
          </cell>
          <cell r="BO267">
            <v>0.5</v>
          </cell>
          <cell r="BP267">
            <v>2.54</v>
          </cell>
          <cell r="BZ267">
            <v>16</v>
          </cell>
          <cell r="CA267">
            <v>0.38624999999999998</v>
          </cell>
          <cell r="CB267" t="str">
            <v>†</v>
          </cell>
          <cell r="CC267" t="e">
            <v>#N/A</v>
          </cell>
          <cell r="CD267" t="e">
            <v>#N/A</v>
          </cell>
          <cell r="CE267" t="e">
            <v>#N/A</v>
          </cell>
          <cell r="CF267">
            <v>1</v>
          </cell>
        </row>
        <row r="268">
          <cell r="G268">
            <v>267</v>
          </cell>
          <cell r="I268" t="str">
            <v>PINTURA SUPER CORONA Y EMPASTE EN PAREDES</v>
          </cell>
          <cell r="J268" t="str">
            <v>M2</v>
          </cell>
          <cell r="K268" t="str">
            <v>†</v>
          </cell>
          <cell r="L268">
            <v>1.2275000000000001E-2</v>
          </cell>
          <cell r="O268" t="e">
            <v>#N/A</v>
          </cell>
          <cell r="R268" t="e">
            <v>#N/A</v>
          </cell>
          <cell r="X268" t="e">
            <v>#N/A</v>
          </cell>
          <cell r="Z268" t="e">
            <v>#VALUE!</v>
          </cell>
          <cell r="AA268" t="str">
            <v>†</v>
          </cell>
          <cell r="AB268" t="str">
            <v>Pintura super corona</v>
          </cell>
          <cell r="AC268">
            <v>17.46</v>
          </cell>
          <cell r="AD268">
            <v>0.08</v>
          </cell>
          <cell r="AE268" t="str">
            <v>Brochas</v>
          </cell>
          <cell r="AF268">
            <v>3.78</v>
          </cell>
          <cell r="AG268">
            <v>0.02</v>
          </cell>
          <cell r="AH268" t="str">
            <v>Lija</v>
          </cell>
          <cell r="AI268">
            <v>0.57999999999999996</v>
          </cell>
          <cell r="AJ268">
            <v>0.04</v>
          </cell>
          <cell r="AK268" t="str">
            <v>Empaste Sika</v>
          </cell>
          <cell r="AL268">
            <v>10.19</v>
          </cell>
          <cell r="AM268">
            <v>0.04</v>
          </cell>
          <cell r="AX268" t="e">
            <v>#N/A</v>
          </cell>
          <cell r="BA268" t="e">
            <v>#N/A</v>
          </cell>
          <cell r="BF268" t="e">
            <v>#N/A</v>
          </cell>
          <cell r="BG268" t="str">
            <v>†</v>
          </cell>
          <cell r="BK268" t="str">
            <v>2 Ayudantes en general (E.O. E2)</v>
          </cell>
          <cell r="BL268">
            <v>1</v>
          </cell>
          <cell r="BM268">
            <v>2.44</v>
          </cell>
          <cell r="BN268" t="str">
            <v>3 Albañil, pintor, fierrero (E.O. D2)</v>
          </cell>
          <cell r="BO268">
            <v>1</v>
          </cell>
          <cell r="BP268">
            <v>2.4700000000000002</v>
          </cell>
          <cell r="BZ268">
            <v>20</v>
          </cell>
          <cell r="CA268">
            <v>0.2455</v>
          </cell>
          <cell r="CB268" t="str">
            <v>†</v>
          </cell>
          <cell r="CC268" t="e">
            <v>#N/A</v>
          </cell>
          <cell r="CD268" t="e">
            <v>#N/A</v>
          </cell>
          <cell r="CE268" t="e">
            <v>#N/A</v>
          </cell>
          <cell r="CF268">
            <v>1</v>
          </cell>
          <cell r="CG268" t="e">
            <v>#N/A</v>
          </cell>
        </row>
        <row r="269">
          <cell r="G269">
            <v>268</v>
          </cell>
          <cell r="I269" t="str">
            <v>CIELO RAZO EN GYPSUM-EMPASTE Y PINTURA SUPER CORONA</v>
          </cell>
          <cell r="J269" t="str">
            <v>M2</v>
          </cell>
          <cell r="L269">
            <v>3.9289999999999999E-2</v>
          </cell>
          <cell r="Y269">
            <v>1</v>
          </cell>
          <cell r="Z269">
            <v>3.9289999999999999E-2</v>
          </cell>
          <cell r="AA269" t="str">
            <v>†</v>
          </cell>
          <cell r="AB269" t="str">
            <v xml:space="preserve">Alambre galvanizado </v>
          </cell>
          <cell r="AC269">
            <v>0.97</v>
          </cell>
          <cell r="AD269">
            <v>0.01</v>
          </cell>
          <cell r="AE269" t="str">
            <v>Pernos  1/2"X1"</v>
          </cell>
          <cell r="AF269">
            <v>0.02</v>
          </cell>
          <cell r="AG269">
            <v>2</v>
          </cell>
          <cell r="AH269" t="str">
            <v>Tacos F.</v>
          </cell>
          <cell r="AI269">
            <v>0.03</v>
          </cell>
          <cell r="AJ269">
            <v>2</v>
          </cell>
          <cell r="AK269" t="str">
            <v>Tee 1" x 1/8"</v>
          </cell>
          <cell r="AL269">
            <v>0.87</v>
          </cell>
          <cell r="AM269">
            <v>3.6</v>
          </cell>
          <cell r="AN269" t="str">
            <v>Plancha gypsum 1,20x0,60</v>
          </cell>
          <cell r="AO269">
            <v>4.8499999999999996</v>
          </cell>
          <cell r="AP269">
            <v>1</v>
          </cell>
          <cell r="AQ269" t="str">
            <v>Pintura super corona</v>
          </cell>
          <cell r="AR269">
            <v>17.46</v>
          </cell>
          <cell r="AS269">
            <v>0.08</v>
          </cell>
          <cell r="AT269" t="str">
            <v>Brochas</v>
          </cell>
          <cell r="AU269">
            <v>3.78</v>
          </cell>
          <cell r="AV269">
            <v>0.02</v>
          </cell>
          <cell r="AW269" t="str">
            <v>Lija</v>
          </cell>
          <cell r="AX269">
            <v>0.57999999999999996</v>
          </cell>
          <cell r="AY269">
            <v>0.04</v>
          </cell>
          <cell r="AZ269" t="str">
            <v>Empaste Sika</v>
          </cell>
          <cell r="BA269">
            <v>10.19</v>
          </cell>
          <cell r="BB269">
            <v>0.04</v>
          </cell>
          <cell r="BF269">
            <v>9.9948999999999995</v>
          </cell>
          <cell r="BG269" t="str">
            <v>†</v>
          </cell>
          <cell r="BH269" t="str">
            <v>2 Ayudantes en general (E.O. E2)</v>
          </cell>
          <cell r="BI269">
            <v>2</v>
          </cell>
          <cell r="BJ269">
            <v>2.44</v>
          </cell>
          <cell r="BK269" t="str">
            <v>3 Albañil, pintor, fierrero (E.O. D2)</v>
          </cell>
          <cell r="BL269">
            <v>1</v>
          </cell>
          <cell r="BM269">
            <v>2.4700000000000002</v>
          </cell>
          <cell r="BN269" t="str">
            <v>4 Maestro de obra (E.O. C2)</v>
          </cell>
          <cell r="BO269">
            <v>0.2</v>
          </cell>
          <cell r="BP269">
            <v>2.54</v>
          </cell>
          <cell r="BZ269">
            <v>10</v>
          </cell>
          <cell r="CA269">
            <v>0.78579999999999994</v>
          </cell>
          <cell r="CB269" t="str">
            <v>†</v>
          </cell>
          <cell r="CC269">
            <v>10.819989999999999</v>
          </cell>
          <cell r="CD269">
            <v>2.1639979999999999</v>
          </cell>
          <cell r="CE269">
            <v>12.98</v>
          </cell>
          <cell r="CF269">
            <v>1</v>
          </cell>
          <cell r="CG269">
            <v>12.98</v>
          </cell>
        </row>
        <row r="270">
          <cell r="G270">
            <v>269</v>
          </cell>
          <cell r="I270" t="str">
            <v>CORNISA DE YESO</v>
          </cell>
          <cell r="J270" t="str">
            <v>ML</v>
          </cell>
          <cell r="K270" t="str">
            <v>†</v>
          </cell>
          <cell r="L270">
            <v>1.2350000000000002E-2</v>
          </cell>
          <cell r="Z270" t="e">
            <v>#VALUE!</v>
          </cell>
          <cell r="AA270" t="str">
            <v>†</v>
          </cell>
          <cell r="AB270" t="str">
            <v>Cornisa de yeso</v>
          </cell>
          <cell r="AC270">
            <v>3.4</v>
          </cell>
          <cell r="AD270">
            <v>1</v>
          </cell>
          <cell r="AE270" t="str">
            <v>Porcelana para emporar</v>
          </cell>
          <cell r="AF270">
            <v>0.97</v>
          </cell>
          <cell r="AG270">
            <v>0.1</v>
          </cell>
          <cell r="AH270" t="str">
            <v>Agua</v>
          </cell>
          <cell r="AI270">
            <v>0.39</v>
          </cell>
          <cell r="AJ270">
            <v>0.01</v>
          </cell>
          <cell r="AR270" t="e">
            <v>#N/A</v>
          </cell>
          <cell r="AU270" t="e">
            <v>#N/A</v>
          </cell>
          <cell r="AX270" t="e">
            <v>#N/A</v>
          </cell>
          <cell r="BA270" t="e">
            <v>#N/A</v>
          </cell>
          <cell r="BF270" t="e">
            <v>#N/A</v>
          </cell>
          <cell r="BG270" t="str">
            <v>†</v>
          </cell>
          <cell r="BN270" t="str">
            <v>3 Albañil, pintor, fierrero (E.O. D2)</v>
          </cell>
          <cell r="BO270">
            <v>1</v>
          </cell>
          <cell r="BP270">
            <v>2.4700000000000002</v>
          </cell>
          <cell r="BZ270">
            <v>10</v>
          </cell>
          <cell r="CA270">
            <v>0.24700000000000003</v>
          </cell>
          <cell r="CB270" t="str">
            <v>†</v>
          </cell>
          <cell r="CC270" t="e">
            <v>#N/A</v>
          </cell>
          <cell r="CD270" t="e">
            <v>#N/A</v>
          </cell>
          <cell r="CE270" t="e">
            <v>#N/A</v>
          </cell>
          <cell r="CF270">
            <v>1</v>
          </cell>
          <cell r="CG270" t="e">
            <v>#N/A</v>
          </cell>
        </row>
        <row r="271">
          <cell r="G271">
            <v>270</v>
          </cell>
          <cell r="I271" t="str">
            <v>MODULARES PERFIL IMPORTADO CON TABLERO LAMINADO TIPO SANDUCHE Y VIDRIO 6mm</v>
          </cell>
          <cell r="J271" t="str">
            <v>M2</v>
          </cell>
          <cell r="K271" t="str">
            <v>†</v>
          </cell>
          <cell r="L271">
            <v>0.18625000000000003</v>
          </cell>
          <cell r="Z271" t="e">
            <v>#VALUE!</v>
          </cell>
          <cell r="AA271" t="str">
            <v>†</v>
          </cell>
          <cell r="AB271" t="str">
            <v>Modulares tablero laminado sanduche</v>
          </cell>
          <cell r="AC271">
            <v>63.05</v>
          </cell>
          <cell r="AD271">
            <v>1</v>
          </cell>
          <cell r="AE271" t="str">
            <v>Vidrio claro 6 mm</v>
          </cell>
          <cell r="AF271">
            <v>11.85</v>
          </cell>
          <cell r="AG271">
            <v>1</v>
          </cell>
          <cell r="BF271">
            <v>74.899999999999991</v>
          </cell>
          <cell r="BG271" t="str">
            <v>†</v>
          </cell>
          <cell r="BK271" t="str">
            <v>2 Ayudantes en general (E.O. E2)</v>
          </cell>
          <cell r="BL271">
            <v>1</v>
          </cell>
          <cell r="BM271">
            <v>2.44</v>
          </cell>
          <cell r="BN271" t="str">
            <v>3 Albañil, pintor, fierrero (E.O. D2)</v>
          </cell>
          <cell r="BO271">
            <v>1</v>
          </cell>
          <cell r="BP271">
            <v>2.4700000000000002</v>
          </cell>
          <cell r="BQ271" t="str">
            <v>4 Maestro de obra (E.O. C2)</v>
          </cell>
          <cell r="BR271">
            <v>1</v>
          </cell>
          <cell r="BS271">
            <v>2.54</v>
          </cell>
          <cell r="BZ271">
            <v>2</v>
          </cell>
          <cell r="CA271">
            <v>3.7250000000000001</v>
          </cell>
          <cell r="CB271" t="str">
            <v>†</v>
          </cell>
          <cell r="CC271" t="e">
            <v>#VALUE!</v>
          </cell>
          <cell r="CD271" t="e">
            <v>#VALUE!</v>
          </cell>
          <cell r="CE271" t="e">
            <v>#VALUE!</v>
          </cell>
          <cell r="CF271">
            <v>1</v>
          </cell>
          <cell r="CG271" t="e">
            <v>#VALUE!</v>
          </cell>
        </row>
        <row r="272">
          <cell r="G272">
            <v>271</v>
          </cell>
          <cell r="I272" t="str">
            <v>LEVANTAMIENTO  DE ADOQUIN</v>
          </cell>
          <cell r="J272" t="str">
            <v>M2</v>
          </cell>
          <cell r="K272" t="str">
            <v>†</v>
          </cell>
          <cell r="L272">
            <v>1.0166666666666666E-2</v>
          </cell>
          <cell r="X272" t="e">
            <v>#N/A</v>
          </cell>
          <cell r="Y272">
            <v>60</v>
          </cell>
          <cell r="Z272" t="e">
            <v>#N/A</v>
          </cell>
          <cell r="AA272" t="str">
            <v>†</v>
          </cell>
          <cell r="AF272" t="e">
            <v>#N/A</v>
          </cell>
          <cell r="AO272" t="e">
            <v>#N/A</v>
          </cell>
          <cell r="AU272" t="e">
            <v>#N/A</v>
          </cell>
          <cell r="AX272" t="e">
            <v>#N/A</v>
          </cell>
          <cell r="BF272" t="e">
            <v>#N/A</v>
          </cell>
          <cell r="BG272" t="str">
            <v>†</v>
          </cell>
          <cell r="BH272" t="str">
            <v>1 Peon(E.O. E2)</v>
          </cell>
          <cell r="BI272">
            <v>5</v>
          </cell>
          <cell r="BJ272">
            <v>2.44</v>
          </cell>
          <cell r="BM272">
            <v>20.95</v>
          </cell>
          <cell r="BZ272">
            <v>60</v>
          </cell>
          <cell r="CA272">
            <v>0.20333333333333331</v>
          </cell>
          <cell r="CB272" t="str">
            <v>†</v>
          </cell>
          <cell r="CC272" t="e">
            <v>#N/A</v>
          </cell>
          <cell r="CD272" t="e">
            <v>#N/A</v>
          </cell>
          <cell r="CE272" t="e">
            <v>#N/A</v>
          </cell>
          <cell r="CF272">
            <v>1</v>
          </cell>
          <cell r="CG272" t="e">
            <v>#N/A</v>
          </cell>
        </row>
        <row r="273">
          <cell r="G273">
            <v>272</v>
          </cell>
          <cell r="I273" t="str">
            <v>BAJANTES  PVC DESAGUE 75mm</v>
          </cell>
          <cell r="J273" t="str">
            <v>ML</v>
          </cell>
          <cell r="K273" t="str">
            <v>†</v>
          </cell>
          <cell r="L273">
            <v>2.9460000000000004E-2</v>
          </cell>
          <cell r="Z273" t="e">
            <v>#VALUE!</v>
          </cell>
          <cell r="AA273" t="str">
            <v>†</v>
          </cell>
          <cell r="AB273" t="str">
            <v>Pega</v>
          </cell>
          <cell r="AC273">
            <v>9.6999999999999993</v>
          </cell>
          <cell r="AD273">
            <v>0.01</v>
          </cell>
          <cell r="AE273" t="str">
            <v>Tubo PVC 75mm</v>
          </cell>
          <cell r="AF273">
            <v>7.89</v>
          </cell>
          <cell r="AG273">
            <v>0.34</v>
          </cell>
          <cell r="AH273" t="str">
            <v>Codo PVC 75mm</v>
          </cell>
          <cell r="AI273">
            <v>1.3</v>
          </cell>
          <cell r="AJ273">
            <v>1</v>
          </cell>
          <cell r="AU273" t="e">
            <v>#N/A</v>
          </cell>
          <cell r="AX273" t="e">
            <v>#N/A</v>
          </cell>
          <cell r="BA273" t="e">
            <v>#N/A</v>
          </cell>
          <cell r="BF273" t="e">
            <v>#N/A</v>
          </cell>
          <cell r="BG273" t="str">
            <v>†</v>
          </cell>
          <cell r="BH273" t="str">
            <v>2 Ayudantes en general (E.O. E2)</v>
          </cell>
          <cell r="BI273">
            <v>3</v>
          </cell>
          <cell r="BJ273">
            <v>2.44</v>
          </cell>
          <cell r="BK273" t="str">
            <v>3 Albañil, pintor, fierrero (E.O. D2)</v>
          </cell>
          <cell r="BL273">
            <v>3</v>
          </cell>
          <cell r="BM273">
            <v>2.4700000000000002</v>
          </cell>
          <cell r="BZ273">
            <v>25</v>
          </cell>
          <cell r="CA273">
            <v>0.58920000000000006</v>
          </cell>
          <cell r="CB273" t="str">
            <v>†</v>
          </cell>
          <cell r="CC273" t="e">
            <v>#N/A</v>
          </cell>
          <cell r="CD273" t="e">
            <v>#N/A</v>
          </cell>
          <cell r="CE273" t="e">
            <v>#N/A</v>
          </cell>
          <cell r="CF273">
            <v>1</v>
          </cell>
          <cell r="CG273" t="e">
            <v>#N/A</v>
          </cell>
        </row>
        <row r="274">
          <cell r="G274">
            <v>273</v>
          </cell>
          <cell r="I274" t="str">
            <v>LAVAMANOS DE MESON COLOR BLANCO  + ACCESORIOS</v>
          </cell>
          <cell r="J274" t="str">
            <v>U</v>
          </cell>
          <cell r="K274" t="str">
            <v>†</v>
          </cell>
          <cell r="L274">
            <v>4.1166666666666671E-2</v>
          </cell>
          <cell r="Y274">
            <v>1</v>
          </cell>
          <cell r="Z274">
            <v>4.1166666666666671E-2</v>
          </cell>
          <cell r="AA274" t="str">
            <v>†</v>
          </cell>
          <cell r="AB274" t="str">
            <v>Llave angular + tubo abasto</v>
          </cell>
          <cell r="AC274">
            <v>2.91</v>
          </cell>
          <cell r="AD274">
            <v>1</v>
          </cell>
          <cell r="AE274" t="str">
            <v xml:space="preserve">Lavamanos de mezón color blanco </v>
          </cell>
          <cell r="AF274">
            <v>58.2</v>
          </cell>
          <cell r="AG274">
            <v>1</v>
          </cell>
          <cell r="AH274" t="str">
            <v>Llave FV</v>
          </cell>
          <cell r="AI274">
            <v>3.88</v>
          </cell>
          <cell r="AJ274">
            <v>1</v>
          </cell>
          <cell r="AU274" t="e">
            <v>#N/A</v>
          </cell>
          <cell r="AX274" t="e">
            <v>#N/A</v>
          </cell>
          <cell r="BF274" t="e">
            <v>#N/A</v>
          </cell>
          <cell r="BG274" t="str">
            <v>†</v>
          </cell>
          <cell r="BN274" t="str">
            <v>3 Albañil, pintor, fierrero (E.O. D2)</v>
          </cell>
          <cell r="BO274">
            <v>1</v>
          </cell>
          <cell r="BP274">
            <v>2.4700000000000002</v>
          </cell>
          <cell r="BZ274">
            <v>3</v>
          </cell>
          <cell r="CA274">
            <v>0.82333333333333336</v>
          </cell>
          <cell r="CB274" t="str">
            <v>†</v>
          </cell>
          <cell r="CC274" t="e">
            <v>#N/A</v>
          </cell>
          <cell r="CD274" t="e">
            <v>#N/A</v>
          </cell>
          <cell r="CE274" t="e">
            <v>#N/A</v>
          </cell>
          <cell r="CF274">
            <v>1</v>
          </cell>
          <cell r="CG274" t="e">
            <v>#N/A</v>
          </cell>
        </row>
        <row r="275">
          <cell r="G275">
            <v>274</v>
          </cell>
          <cell r="I275" t="str">
            <v>PUERTAS ENROLLABLES 1.20 x 2.50</v>
          </cell>
          <cell r="J275" t="str">
            <v>U</v>
          </cell>
          <cell r="K275" t="str">
            <v>†</v>
          </cell>
          <cell r="L275" t="e">
            <v>#N/A</v>
          </cell>
          <cell r="Z275" t="e">
            <v>#VALUE!</v>
          </cell>
          <cell r="AA275" t="str">
            <v>†</v>
          </cell>
          <cell r="AC275" t="e">
            <v>#N/A</v>
          </cell>
          <cell r="AF275" t="e">
            <v>#N/A</v>
          </cell>
          <cell r="AI275" t="e">
            <v>#N/A</v>
          </cell>
          <cell r="AK275" t="str">
            <v>Puerta enrollable 1.20 x2.50</v>
          </cell>
          <cell r="AL275">
            <v>130.94999999999999</v>
          </cell>
          <cell r="AM275">
            <v>1</v>
          </cell>
          <cell r="AO275" t="e">
            <v>#N/A</v>
          </cell>
          <cell r="AR275" t="e">
            <v>#N/A</v>
          </cell>
          <cell r="AU275" t="e">
            <v>#N/A</v>
          </cell>
          <cell r="AX275" t="e">
            <v>#N/A</v>
          </cell>
          <cell r="BA275" t="e">
            <v>#N/A</v>
          </cell>
          <cell r="BF275" t="e">
            <v>#N/A</v>
          </cell>
          <cell r="BG275" t="str">
            <v>†</v>
          </cell>
          <cell r="BK275" t="str">
            <v>2 Ayudantes en general (E.O. E2)</v>
          </cell>
          <cell r="BL275">
            <v>1</v>
          </cell>
          <cell r="BM275">
            <v>2.44</v>
          </cell>
          <cell r="BN275" t="str">
            <v>3 Albañil, pintor, fierrero (E.O. D2)</v>
          </cell>
          <cell r="BO275">
            <v>1</v>
          </cell>
          <cell r="BP275">
            <v>2.4700000000000002</v>
          </cell>
          <cell r="BS275" t="e">
            <v>#N/A</v>
          </cell>
          <cell r="BZ275">
            <v>0.5</v>
          </cell>
          <cell r="CA275" t="e">
            <v>#N/A</v>
          </cell>
          <cell r="CB275" t="str">
            <v>†</v>
          </cell>
          <cell r="CC275" t="e">
            <v>#N/A</v>
          </cell>
          <cell r="CD275" t="e">
            <v>#N/A</v>
          </cell>
          <cell r="CE275" t="e">
            <v>#N/A</v>
          </cell>
          <cell r="CF275">
            <v>1</v>
          </cell>
          <cell r="CG275" t="e">
            <v>#N/A</v>
          </cell>
        </row>
        <row r="276">
          <cell r="G276">
            <v>275</v>
          </cell>
          <cell r="I276" t="str">
            <v>PUERTAS METALICA MIXTA DE TOOL Y PROTECCION TIPO ROMBO DOBLE HOJA 1.40x2.35</v>
          </cell>
          <cell r="J276" t="str">
            <v>U</v>
          </cell>
          <cell r="K276" t="str">
            <v>†</v>
          </cell>
          <cell r="L276" t="e">
            <v>#N/A</v>
          </cell>
          <cell r="Z276" t="e">
            <v>#VALUE!</v>
          </cell>
          <cell r="AA276" t="str">
            <v>†</v>
          </cell>
          <cell r="AC276" t="e">
            <v>#N/A</v>
          </cell>
          <cell r="AF276" t="e">
            <v>#N/A</v>
          </cell>
          <cell r="AI276" t="e">
            <v>#N/A</v>
          </cell>
          <cell r="AK276" t="str">
            <v xml:space="preserve">Cerradura </v>
          </cell>
          <cell r="AL276">
            <v>7.76</v>
          </cell>
          <cell r="AM276">
            <v>1</v>
          </cell>
          <cell r="AN276" t="str">
            <v>Puerta metálica</v>
          </cell>
          <cell r="AO276">
            <v>174.6</v>
          </cell>
          <cell r="AP276">
            <v>1</v>
          </cell>
          <cell r="AR276" t="e">
            <v>#N/A</v>
          </cell>
          <cell r="AU276" t="e">
            <v>#N/A</v>
          </cell>
          <cell r="AX276" t="e">
            <v>#N/A</v>
          </cell>
          <cell r="BA276" t="e">
            <v>#N/A</v>
          </cell>
          <cell r="BF276" t="e">
            <v>#N/A</v>
          </cell>
          <cell r="BG276" t="str">
            <v>†</v>
          </cell>
          <cell r="BK276" t="str">
            <v>2 Ayudantes en general (E.O. E2)</v>
          </cell>
          <cell r="BL276">
            <v>1</v>
          </cell>
          <cell r="BM276">
            <v>2.44</v>
          </cell>
          <cell r="BN276" t="str">
            <v>3 Albañil, pintor, fierrero (E.O. D2)</v>
          </cell>
          <cell r="BO276">
            <v>1</v>
          </cell>
          <cell r="BP276">
            <v>2.4700000000000002</v>
          </cell>
          <cell r="BS276" t="e">
            <v>#N/A</v>
          </cell>
          <cell r="BZ276">
            <v>2</v>
          </cell>
          <cell r="CA276" t="e">
            <v>#N/A</v>
          </cell>
          <cell r="CB276" t="str">
            <v>†</v>
          </cell>
          <cell r="CC276" t="e">
            <v>#N/A</v>
          </cell>
          <cell r="CD276" t="e">
            <v>#N/A</v>
          </cell>
          <cell r="CE276" t="e">
            <v>#N/A</v>
          </cell>
          <cell r="CF276">
            <v>1</v>
          </cell>
          <cell r="CG276" t="e">
            <v>#N/A</v>
          </cell>
        </row>
        <row r="277">
          <cell r="G277">
            <v>276</v>
          </cell>
          <cell r="I277" t="str">
            <v>BARREDERAS DE  PORCELANATO 0,10X0,60</v>
          </cell>
          <cell r="J277" t="str">
            <v>ML</v>
          </cell>
          <cell r="K277" t="str">
            <v>†</v>
          </cell>
          <cell r="L277">
            <v>8.2333333333333338E-3</v>
          </cell>
          <cell r="Z277" t="e">
            <v>#VALUE!</v>
          </cell>
          <cell r="AA277" t="str">
            <v>†</v>
          </cell>
          <cell r="AB277" t="str">
            <v>Barredera de porcelanato 0,10x0,60</v>
          </cell>
          <cell r="AC277">
            <v>0.78</v>
          </cell>
          <cell r="AD277">
            <v>1</v>
          </cell>
          <cell r="AE277" t="str">
            <v>Porcelana para emporar</v>
          </cell>
          <cell r="AF277">
            <v>0.97</v>
          </cell>
          <cell r="AG277">
            <v>0.1</v>
          </cell>
          <cell r="AH277" t="str">
            <v>Agua</v>
          </cell>
          <cell r="AI277">
            <v>0.39</v>
          </cell>
          <cell r="AJ277">
            <v>0.01</v>
          </cell>
          <cell r="AR277" t="e">
            <v>#N/A</v>
          </cell>
          <cell r="AU277" t="e">
            <v>#N/A</v>
          </cell>
          <cell r="AX277" t="e">
            <v>#N/A</v>
          </cell>
          <cell r="BA277" t="e">
            <v>#N/A</v>
          </cell>
          <cell r="BF277" t="e">
            <v>#N/A</v>
          </cell>
          <cell r="BG277" t="str">
            <v>†</v>
          </cell>
          <cell r="BN277" t="str">
            <v>3 Albañil, pintor, fierrero (E.O. D2)</v>
          </cell>
          <cell r="BO277">
            <v>1</v>
          </cell>
          <cell r="BP277">
            <v>2.4700000000000002</v>
          </cell>
          <cell r="BZ277">
            <v>15</v>
          </cell>
          <cell r="CA277">
            <v>0.16466666666666668</v>
          </cell>
          <cell r="CB277" t="str">
            <v>†</v>
          </cell>
          <cell r="CC277" t="e">
            <v>#N/A</v>
          </cell>
          <cell r="CD277" t="e">
            <v>#N/A</v>
          </cell>
          <cell r="CE277" t="e">
            <v>#N/A</v>
          </cell>
          <cell r="CF277">
            <v>1</v>
          </cell>
          <cell r="CG277" t="e">
            <v>#N/A</v>
          </cell>
        </row>
        <row r="278">
          <cell r="G278">
            <v>277</v>
          </cell>
          <cell r="I278" t="str">
            <v>VENTANAS DE PERFIL DE HIERRO 1"X 1/8" CON PROTECCION 3/4X1/8" TIPO ROMBO Y VIDRIO CLARO 6mm</v>
          </cell>
          <cell r="J278" t="str">
            <v>M2</v>
          </cell>
          <cell r="K278" t="str">
            <v>†</v>
          </cell>
          <cell r="L278">
            <v>0.16366666666666668</v>
          </cell>
          <cell r="M278" t="str">
            <v>Soldadora</v>
          </cell>
          <cell r="N278">
            <v>1</v>
          </cell>
          <cell r="O278">
            <v>1</v>
          </cell>
          <cell r="P278" t="str">
            <v>Equipo de pintura (soplete , compresor)</v>
          </cell>
          <cell r="Q278">
            <v>1</v>
          </cell>
          <cell r="R278">
            <v>1</v>
          </cell>
          <cell r="Y278">
            <v>8</v>
          </cell>
          <cell r="Z278">
            <v>0.41366666666666668</v>
          </cell>
          <cell r="AA278" t="str">
            <v>†</v>
          </cell>
          <cell r="AB278" t="str">
            <v>Platina 3/4" x 1/8"</v>
          </cell>
          <cell r="AC278">
            <v>0.34</v>
          </cell>
          <cell r="AD278">
            <v>1</v>
          </cell>
          <cell r="AE278" t="str">
            <v>Aldaba  Alum. Pequeña</v>
          </cell>
          <cell r="AF278">
            <v>0.78</v>
          </cell>
          <cell r="AG278">
            <v>1</v>
          </cell>
          <cell r="AH278" t="str">
            <v xml:space="preserve">Bisagras  </v>
          </cell>
          <cell r="AI278">
            <v>0.95</v>
          </cell>
          <cell r="AJ278">
            <v>2</v>
          </cell>
          <cell r="AK278" t="str">
            <v>Pintura anticorrosiva</v>
          </cell>
          <cell r="AL278">
            <v>3.01</v>
          </cell>
          <cell r="AM278">
            <v>0.2</v>
          </cell>
          <cell r="AN278" t="str">
            <v>Lija</v>
          </cell>
          <cell r="AO278">
            <v>0.57999999999999996</v>
          </cell>
          <cell r="AP278">
            <v>0.1</v>
          </cell>
          <cell r="AQ278" t="str">
            <v>Angulo 1" x 1/8"</v>
          </cell>
          <cell r="AR278">
            <v>0.52</v>
          </cell>
          <cell r="AS278">
            <v>1.2</v>
          </cell>
          <cell r="AT278" t="str">
            <v>Tee 1"*1/8"</v>
          </cell>
          <cell r="AU278">
            <v>0.87</v>
          </cell>
          <cell r="AV278">
            <v>1.1879999999999999</v>
          </cell>
          <cell r="AW278" t="str">
            <v>Electrodo</v>
          </cell>
          <cell r="AX278">
            <v>3.44</v>
          </cell>
          <cell r="AY278">
            <v>0.25</v>
          </cell>
          <cell r="AZ278" t="str">
            <v>Pintura esmalte</v>
          </cell>
          <cell r="BA278">
            <v>2.81</v>
          </cell>
          <cell r="BB278">
            <v>0.2</v>
          </cell>
          <cell r="BC278" t="str">
            <v>Vidrio claro 6 mm</v>
          </cell>
          <cell r="BD278">
            <v>12.22</v>
          </cell>
          <cell r="BE278">
            <v>8.8000000000000007</v>
          </cell>
          <cell r="BF278">
            <v>114.29556000000002</v>
          </cell>
          <cell r="BG278" t="str">
            <v>†</v>
          </cell>
          <cell r="BH278" t="str">
            <v>2 Ayudantes en general (E.O. E2)</v>
          </cell>
          <cell r="BI278">
            <v>1</v>
          </cell>
          <cell r="BJ278">
            <v>2.44</v>
          </cell>
          <cell r="BK278" t="str">
            <v>3 Albañil, pintor, fierrero (E.O. D2)</v>
          </cell>
          <cell r="BL278">
            <v>1</v>
          </cell>
          <cell r="BM278">
            <v>2.4700000000000002</v>
          </cell>
          <cell r="BZ278">
            <v>1.5</v>
          </cell>
          <cell r="CA278">
            <v>3.2733333333333334</v>
          </cell>
          <cell r="CB278" t="str">
            <v>†</v>
          </cell>
          <cell r="CC278">
            <v>117.98256000000003</v>
          </cell>
          <cell r="CD278">
            <v>23.596512000000008</v>
          </cell>
          <cell r="CE278">
            <v>141.58000000000001</v>
          </cell>
          <cell r="CF278">
            <v>1</v>
          </cell>
          <cell r="CG278">
            <v>141.58000000000001</v>
          </cell>
        </row>
        <row r="279">
          <cell r="G279">
            <v>278</v>
          </cell>
          <cell r="I279" t="str">
            <v>ACERO DE REFUERZO 14 mm</v>
          </cell>
          <cell r="J279" t="str">
            <v>KG</v>
          </cell>
          <cell r="K279" t="str">
            <v>†</v>
          </cell>
          <cell r="L279">
            <v>1.3545E-3</v>
          </cell>
          <cell r="M279" t="str">
            <v>Cizalla</v>
          </cell>
          <cell r="N279">
            <v>1</v>
          </cell>
          <cell r="O279">
            <v>1</v>
          </cell>
          <cell r="Y279">
            <v>1</v>
          </cell>
          <cell r="Z279">
            <v>1.0013544999999999</v>
          </cell>
          <cell r="AA279" t="str">
            <v>†</v>
          </cell>
          <cell r="AB279" t="str">
            <v>Alambre de amarre</v>
          </cell>
          <cell r="AC279">
            <v>1.36</v>
          </cell>
          <cell r="AD279">
            <v>0.05</v>
          </cell>
          <cell r="AE279" t="str">
            <v>Acero de refuerzo 14 mm</v>
          </cell>
          <cell r="AF279">
            <v>1.1200000000000001</v>
          </cell>
          <cell r="AG279">
            <v>1.02</v>
          </cell>
          <cell r="AU279" t="e">
            <v>#N/A</v>
          </cell>
          <cell r="AX279" t="e">
            <v>#N/A</v>
          </cell>
          <cell r="BG279" t="str">
            <v>†</v>
          </cell>
          <cell r="BH279" t="str">
            <v>1 Peon(E.O. E2)</v>
          </cell>
          <cell r="BI279">
            <v>1</v>
          </cell>
          <cell r="BJ279">
            <v>2.44</v>
          </cell>
          <cell r="BK279" t="str">
            <v>4 Maestro de obra (E.O. C2)</v>
          </cell>
          <cell r="BL279">
            <v>0.2</v>
          </cell>
          <cell r="BM279">
            <v>2.54</v>
          </cell>
          <cell r="BN279" t="str">
            <v>3 Albañil, pintor, fierrero (E.O. D2)</v>
          </cell>
          <cell r="BO279">
            <v>1</v>
          </cell>
          <cell r="BP279">
            <v>2.4700000000000002</v>
          </cell>
          <cell r="BZ279">
            <v>200</v>
          </cell>
          <cell r="CA279">
            <v>2.7089999999999999E-2</v>
          </cell>
          <cell r="CB279" t="str">
            <v>†</v>
          </cell>
          <cell r="CC279">
            <v>1.0284445</v>
          </cell>
          <cell r="CD279">
            <v>0.20568890000000001</v>
          </cell>
          <cell r="CE279">
            <v>1.23</v>
          </cell>
          <cell r="CF279">
            <v>1</v>
          </cell>
          <cell r="CG279">
            <v>1.23</v>
          </cell>
        </row>
        <row r="280">
          <cell r="G280">
            <v>279</v>
          </cell>
          <cell r="I280" t="str">
            <v>SUMINISTRO Y COLOCACION DE PLACA COLABORANTE DE ACERO GALVANIZADO 55x20 fý=2600kg/cm2 e=6mm</v>
          </cell>
          <cell r="J280" t="str">
            <v>ML</v>
          </cell>
          <cell r="K280" t="str">
            <v>†</v>
          </cell>
          <cell r="L280">
            <v>2.354761904761905E-2</v>
          </cell>
          <cell r="M280" t="str">
            <v>Cortadora eléctrica de hierro</v>
          </cell>
          <cell r="N280">
            <v>1</v>
          </cell>
          <cell r="O280">
            <v>1</v>
          </cell>
          <cell r="P280" t="str">
            <v>Soldadora</v>
          </cell>
          <cell r="Q280">
            <v>1</v>
          </cell>
          <cell r="R280">
            <v>1</v>
          </cell>
          <cell r="S280" t="str">
            <v>Equipo de pintura (soplete , compresor)</v>
          </cell>
          <cell r="T280">
            <v>1</v>
          </cell>
          <cell r="U280">
            <v>1</v>
          </cell>
          <cell r="V280" t="str">
            <v>Andamio metálico</v>
          </cell>
          <cell r="W280">
            <v>1</v>
          </cell>
          <cell r="X280">
            <v>0.1</v>
          </cell>
          <cell r="Z280" t="e">
            <v>#VALUE!</v>
          </cell>
          <cell r="AA280" t="str">
            <v>†</v>
          </cell>
          <cell r="AB280" t="str">
            <v>Placa acero 55x20 e=6mm</v>
          </cell>
          <cell r="AC280">
            <v>4.66</v>
          </cell>
          <cell r="AD280">
            <v>1</v>
          </cell>
          <cell r="AE280" t="str">
            <v>Tuercas, rodelas 8mm</v>
          </cell>
          <cell r="AF280">
            <v>0.28999999999999998</v>
          </cell>
          <cell r="AG280">
            <v>2</v>
          </cell>
          <cell r="AH280" t="str">
            <v>Pintura antic.+pintura esmalte</v>
          </cell>
          <cell r="AI280">
            <v>23.38</v>
          </cell>
          <cell r="AJ280">
            <v>0.01</v>
          </cell>
          <cell r="AK280" t="str">
            <v>Tiñher</v>
          </cell>
          <cell r="AL280">
            <v>4.6100000000000003</v>
          </cell>
          <cell r="AM280">
            <v>4.0000000000000001E-3</v>
          </cell>
          <cell r="AO280" t="e">
            <v>#N/A</v>
          </cell>
          <cell r="AR280" t="e">
            <v>#N/A</v>
          </cell>
          <cell r="AU280" t="e">
            <v>#N/A</v>
          </cell>
          <cell r="AX280" t="e">
            <v>#N/A</v>
          </cell>
          <cell r="BA280" t="e">
            <v>#N/A</v>
          </cell>
          <cell r="BF280" t="e">
            <v>#N/A</v>
          </cell>
          <cell r="BG280" t="str">
            <v>†</v>
          </cell>
          <cell r="BH280" t="str">
            <v>2 Ayudantes en general (E.O. E2)</v>
          </cell>
          <cell r="BI280">
            <v>2</v>
          </cell>
          <cell r="BJ280">
            <v>2.44</v>
          </cell>
          <cell r="BK280" t="str">
            <v>4 Maestro de obra (E.O. C2)</v>
          </cell>
          <cell r="BL280">
            <v>1</v>
          </cell>
          <cell r="BM280">
            <v>2.54</v>
          </cell>
          <cell r="BN280" t="str">
            <v>3 Albañil, pintor, fierrero (E.O. D2)</v>
          </cell>
          <cell r="BO280">
            <v>1</v>
          </cell>
          <cell r="BP280">
            <v>2.4700000000000002</v>
          </cell>
          <cell r="BZ280">
            <v>21</v>
          </cell>
          <cell r="CA280">
            <v>0.47095238095238096</v>
          </cell>
          <cell r="CB280" t="str">
            <v>†</v>
          </cell>
          <cell r="CC280" t="e">
            <v>#N/A</v>
          </cell>
          <cell r="CD280" t="e">
            <v>#N/A</v>
          </cell>
          <cell r="CE280" t="e">
            <v>#N/A</v>
          </cell>
          <cell r="CF280">
            <v>1</v>
          </cell>
        </row>
        <row r="281">
          <cell r="G281">
            <v>280</v>
          </cell>
          <cell r="I281" t="str">
            <v>SUMINISTRO Y COLOCACION DE PLACA COLABORANTE DE ACERO GALVANIZADO 20x20 fý=2600kg/cm2 e=6mm</v>
          </cell>
          <cell r="J281" t="str">
            <v>ML</v>
          </cell>
          <cell r="K281" t="str">
            <v>†</v>
          </cell>
          <cell r="L281">
            <v>2.354761904761905E-2</v>
          </cell>
          <cell r="M281" t="str">
            <v>Cortadora eléctrica de hierro</v>
          </cell>
          <cell r="N281">
            <v>1</v>
          </cell>
          <cell r="O281">
            <v>1</v>
          </cell>
          <cell r="P281" t="str">
            <v>Soldadora</v>
          </cell>
          <cell r="Q281">
            <v>1</v>
          </cell>
          <cell r="R281">
            <v>1</v>
          </cell>
          <cell r="S281" t="str">
            <v>Equipo de pintura (soplete , compresor)</v>
          </cell>
          <cell r="T281">
            <v>1</v>
          </cell>
          <cell r="U281">
            <v>1</v>
          </cell>
          <cell r="V281" t="str">
            <v>Andamio metálico</v>
          </cell>
          <cell r="W281">
            <v>1</v>
          </cell>
          <cell r="X281">
            <v>0.1</v>
          </cell>
          <cell r="Z281" t="e">
            <v>#VALUE!</v>
          </cell>
          <cell r="AA281" t="str">
            <v>†</v>
          </cell>
          <cell r="AB281" t="str">
            <v>Placa acero 20x20 e=6mm</v>
          </cell>
          <cell r="AC281">
            <v>4.07</v>
          </cell>
          <cell r="AD281">
            <v>1</v>
          </cell>
          <cell r="AE281" t="str">
            <v>Tuercas, rodelas 8mm</v>
          </cell>
          <cell r="AF281">
            <v>0.28999999999999998</v>
          </cell>
          <cell r="AG281">
            <v>2</v>
          </cell>
          <cell r="AH281" t="str">
            <v>Pintura antic.+pintura esmalte</v>
          </cell>
          <cell r="AI281">
            <v>23.38</v>
          </cell>
          <cell r="AJ281">
            <v>0.01</v>
          </cell>
          <cell r="AK281" t="str">
            <v>Tiñher</v>
          </cell>
          <cell r="AL281">
            <v>4.6100000000000003</v>
          </cell>
          <cell r="AM281">
            <v>4.0000000000000001E-3</v>
          </cell>
          <cell r="AO281" t="e">
            <v>#N/A</v>
          </cell>
          <cell r="AR281" t="e">
            <v>#N/A</v>
          </cell>
          <cell r="AU281" t="e">
            <v>#N/A</v>
          </cell>
          <cell r="AX281" t="e">
            <v>#N/A</v>
          </cell>
          <cell r="BA281" t="e">
            <v>#N/A</v>
          </cell>
          <cell r="BF281" t="e">
            <v>#N/A</v>
          </cell>
          <cell r="BG281" t="str">
            <v>†</v>
          </cell>
          <cell r="BH281" t="str">
            <v>2 Ayudantes en general (E.O. E2)</v>
          </cell>
          <cell r="BI281">
            <v>2</v>
          </cell>
          <cell r="BJ281">
            <v>2.44</v>
          </cell>
          <cell r="BK281" t="str">
            <v>4 Maestro de obra (E.O. C2)</v>
          </cell>
          <cell r="BL281">
            <v>1</v>
          </cell>
          <cell r="BM281">
            <v>2.54</v>
          </cell>
          <cell r="BN281" t="str">
            <v>3 Albañil, pintor, fierrero (E.O. D2)</v>
          </cell>
          <cell r="BO281">
            <v>1</v>
          </cell>
          <cell r="BP281">
            <v>2.4700000000000002</v>
          </cell>
          <cell r="BZ281">
            <v>21</v>
          </cell>
          <cell r="CA281">
            <v>0.47095238095238096</v>
          </cell>
          <cell r="CB281" t="str">
            <v>†</v>
          </cell>
          <cell r="CC281" t="e">
            <v>#N/A</v>
          </cell>
          <cell r="CD281" t="e">
            <v>#N/A</v>
          </cell>
          <cell r="CE281" t="e">
            <v>#N/A</v>
          </cell>
          <cell r="CF281">
            <v>1</v>
          </cell>
        </row>
        <row r="282">
          <cell r="G282">
            <v>281</v>
          </cell>
          <cell r="I282" t="str">
            <v>PUERTAS METALICA MIXTA DE TOOL Y PROTECCION TIPO ROMBO DOBLE HOJA 1.00x2.30</v>
          </cell>
          <cell r="J282" t="str">
            <v>U</v>
          </cell>
          <cell r="K282" t="str">
            <v>†</v>
          </cell>
          <cell r="L282" t="e">
            <v>#N/A</v>
          </cell>
          <cell r="Z282" t="e">
            <v>#VALUE!</v>
          </cell>
          <cell r="AA282" t="str">
            <v>†</v>
          </cell>
          <cell r="AC282" t="e">
            <v>#N/A</v>
          </cell>
          <cell r="AF282" t="e">
            <v>#N/A</v>
          </cell>
          <cell r="AI282" t="e">
            <v>#N/A</v>
          </cell>
          <cell r="AK282" t="str">
            <v xml:space="preserve">Cerradura </v>
          </cell>
          <cell r="AL282">
            <v>7.76</v>
          </cell>
          <cell r="AM282">
            <v>1</v>
          </cell>
          <cell r="AN282" t="str">
            <v>Puerta metálica</v>
          </cell>
          <cell r="AO282">
            <v>174.6</v>
          </cell>
          <cell r="AP282">
            <v>1</v>
          </cell>
          <cell r="AR282" t="e">
            <v>#N/A</v>
          </cell>
          <cell r="AU282" t="e">
            <v>#N/A</v>
          </cell>
          <cell r="AX282" t="e">
            <v>#N/A</v>
          </cell>
          <cell r="BA282" t="e">
            <v>#N/A</v>
          </cell>
          <cell r="BF282" t="e">
            <v>#N/A</v>
          </cell>
          <cell r="BG282" t="str">
            <v>†</v>
          </cell>
          <cell r="BK282" t="str">
            <v>2 Ayudantes en general (E.O. E2)</v>
          </cell>
          <cell r="BL282">
            <v>1</v>
          </cell>
          <cell r="BM282">
            <v>2.44</v>
          </cell>
          <cell r="BN282" t="str">
            <v>3 Albañil, pintor, fierrero (E.O. D2)</v>
          </cell>
          <cell r="BO282">
            <v>1</v>
          </cell>
          <cell r="BP282">
            <v>2.4700000000000002</v>
          </cell>
          <cell r="BS282" t="e">
            <v>#N/A</v>
          </cell>
          <cell r="BZ282">
            <v>2</v>
          </cell>
          <cell r="CA282" t="e">
            <v>#N/A</v>
          </cell>
          <cell r="CB282" t="str">
            <v>†</v>
          </cell>
          <cell r="CC282" t="e">
            <v>#N/A</v>
          </cell>
          <cell r="CD282" t="e">
            <v>#N/A</v>
          </cell>
          <cell r="CE282" t="e">
            <v>#N/A</v>
          </cell>
          <cell r="CF282">
            <v>1</v>
          </cell>
          <cell r="CG282" t="e">
            <v>#N/A</v>
          </cell>
        </row>
        <row r="283">
          <cell r="G283">
            <v>282</v>
          </cell>
          <cell r="I283" t="str">
            <v>PINTURA ESMALTE Y EMPASTE EN PAREDES Y LINEAS</v>
          </cell>
          <cell r="J283" t="str">
            <v>M2</v>
          </cell>
          <cell r="K283" t="str">
            <v>†</v>
          </cell>
          <cell r="L283">
            <v>1.2275000000000001E-2</v>
          </cell>
          <cell r="O283" t="e">
            <v>#N/A</v>
          </cell>
          <cell r="R283" t="e">
            <v>#N/A</v>
          </cell>
          <cell r="X283" t="e">
            <v>#N/A</v>
          </cell>
          <cell r="Z283" t="e">
            <v>#VALUE!</v>
          </cell>
          <cell r="AA283" t="str">
            <v>†</v>
          </cell>
          <cell r="AB283" t="str">
            <v>Pintura esmalte</v>
          </cell>
          <cell r="AC283">
            <v>14</v>
          </cell>
          <cell r="AD283">
            <v>0.08</v>
          </cell>
          <cell r="AE283" t="str">
            <v>Brochas</v>
          </cell>
          <cell r="AF283">
            <v>3.78</v>
          </cell>
          <cell r="AG283">
            <v>0.02</v>
          </cell>
          <cell r="AH283" t="str">
            <v>Lija</v>
          </cell>
          <cell r="AI283">
            <v>0.57999999999999996</v>
          </cell>
          <cell r="AJ283">
            <v>0.04</v>
          </cell>
          <cell r="AK283" t="str">
            <v>Empaste Sika</v>
          </cell>
          <cell r="AL283">
            <v>10.19</v>
          </cell>
          <cell r="AM283">
            <v>0.04</v>
          </cell>
          <cell r="AX283" t="e">
            <v>#N/A</v>
          </cell>
          <cell r="BA283" t="e">
            <v>#N/A</v>
          </cell>
          <cell r="BF283" t="e">
            <v>#N/A</v>
          </cell>
          <cell r="BG283" t="str">
            <v>†</v>
          </cell>
          <cell r="BK283" t="str">
            <v>2 Ayudantes en general (E.O. E2)</v>
          </cell>
          <cell r="BL283">
            <v>1</v>
          </cell>
          <cell r="BM283">
            <v>2.44</v>
          </cell>
          <cell r="BN283" t="str">
            <v>3 Albañil, pintor, fierrero (E.O. D2)</v>
          </cell>
          <cell r="BO283">
            <v>1</v>
          </cell>
          <cell r="BP283">
            <v>2.4700000000000002</v>
          </cell>
          <cell r="BZ283">
            <v>20</v>
          </cell>
          <cell r="CA283">
            <v>0.2455</v>
          </cell>
          <cell r="CB283" t="str">
            <v>†</v>
          </cell>
          <cell r="CC283" t="e">
            <v>#N/A</v>
          </cell>
          <cell r="CD283" t="e">
            <v>#N/A</v>
          </cell>
          <cell r="CE283" t="e">
            <v>#N/A</v>
          </cell>
          <cell r="CF283">
            <v>1</v>
          </cell>
          <cell r="CG283" t="e">
            <v>#N/A</v>
          </cell>
        </row>
        <row r="284">
          <cell r="G284">
            <v>283</v>
          </cell>
          <cell r="I284" t="str">
            <v>DESBANQUE A MAQUINA INCL DESALOJO</v>
          </cell>
          <cell r="J284" t="str">
            <v>M3</v>
          </cell>
          <cell r="K284" t="str">
            <v>†</v>
          </cell>
          <cell r="L284">
            <v>2.92375E-2</v>
          </cell>
          <cell r="M284" t="str">
            <v>Volqueta</v>
          </cell>
          <cell r="N284">
            <v>1</v>
          </cell>
          <cell r="O284">
            <v>4</v>
          </cell>
          <cell r="P284" t="str">
            <v>Pala mecánica</v>
          </cell>
          <cell r="Q284">
            <v>1</v>
          </cell>
          <cell r="R284">
            <v>16</v>
          </cell>
          <cell r="X284" t="e">
            <v>#N/A</v>
          </cell>
          <cell r="Y284">
            <v>60</v>
          </cell>
          <cell r="Z284" t="e">
            <v>#N/A</v>
          </cell>
          <cell r="AA284" t="str">
            <v>†</v>
          </cell>
          <cell r="AB284" t="str">
            <v>Agua</v>
          </cell>
          <cell r="AC284">
            <v>0.5</v>
          </cell>
          <cell r="AD284">
            <v>0.01</v>
          </cell>
          <cell r="AF284" t="e">
            <v>#N/A</v>
          </cell>
          <cell r="AO284" t="e">
            <v>#N/A</v>
          </cell>
          <cell r="AU284" t="e">
            <v>#N/A</v>
          </cell>
          <cell r="AX284" t="e">
            <v>#N/A</v>
          </cell>
          <cell r="BF284" t="e">
            <v>#N/A</v>
          </cell>
          <cell r="BG284" t="str">
            <v>†</v>
          </cell>
          <cell r="BH284" t="str">
            <v>1 Peon(E.O. E2)</v>
          </cell>
          <cell r="BI284">
            <v>2</v>
          </cell>
          <cell r="BJ284">
            <v>2.44</v>
          </cell>
          <cell r="BK284" t="str">
            <v>7 Chofer lic tipo E (E.O. C3)</v>
          </cell>
          <cell r="BL284">
            <v>2</v>
          </cell>
          <cell r="BM284">
            <v>20.95</v>
          </cell>
          <cell r="BZ284">
            <v>80</v>
          </cell>
          <cell r="CA284">
            <v>0.58474999999999999</v>
          </cell>
          <cell r="CB284" t="str">
            <v>†</v>
          </cell>
          <cell r="CC284" t="e">
            <v>#N/A</v>
          </cell>
          <cell r="CD284" t="e">
            <v>#N/A</v>
          </cell>
          <cell r="CE284" t="e">
            <v>#N/A</v>
          </cell>
          <cell r="CF284">
            <v>1</v>
          </cell>
          <cell r="CG284" t="e">
            <v>#N/A</v>
          </cell>
        </row>
        <row r="285">
          <cell r="G285">
            <v>284</v>
          </cell>
          <cell r="I285" t="str">
            <v>H.S. EN MURO F'c=210 Kg/cm² INCL ENCOFRADO</v>
          </cell>
          <cell r="J285" t="str">
            <v>M3</v>
          </cell>
          <cell r="K285" t="str">
            <v>†</v>
          </cell>
          <cell r="L285">
            <v>0.24608333333333335</v>
          </cell>
          <cell r="M285" t="str">
            <v>Hormigonera</v>
          </cell>
          <cell r="N285">
            <v>1</v>
          </cell>
          <cell r="O285">
            <v>3</v>
          </cell>
          <cell r="P285" t="str">
            <v>Vibrador</v>
          </cell>
          <cell r="Q285">
            <v>1</v>
          </cell>
          <cell r="R285">
            <v>2</v>
          </cell>
          <cell r="Y285">
            <v>1</v>
          </cell>
          <cell r="Z285">
            <v>5.246083333333333</v>
          </cell>
          <cell r="AA285" t="str">
            <v>†</v>
          </cell>
          <cell r="AB285" t="str">
            <v>Cemento</v>
          </cell>
          <cell r="AC285">
            <v>6.31</v>
          </cell>
          <cell r="AD285">
            <v>7.5</v>
          </cell>
          <cell r="AE285" t="str">
            <v>Arena</v>
          </cell>
          <cell r="AF285">
            <v>8.73</v>
          </cell>
          <cell r="AG285">
            <v>0.52</v>
          </cell>
          <cell r="AH285" t="str">
            <v>Ripio</v>
          </cell>
          <cell r="AI285">
            <v>9.6999999999999993</v>
          </cell>
          <cell r="AJ285">
            <v>0.9</v>
          </cell>
          <cell r="AK285" t="str">
            <v>Agua</v>
          </cell>
          <cell r="AL285">
            <v>0.39</v>
          </cell>
          <cell r="AM285">
            <v>0.221</v>
          </cell>
          <cell r="AU285" t="e">
            <v>#N/A</v>
          </cell>
          <cell r="AX285" t="e">
            <v>#N/A</v>
          </cell>
          <cell r="BF285" t="e">
            <v>#N/A</v>
          </cell>
          <cell r="BG285" t="str">
            <v>†</v>
          </cell>
          <cell r="BH285" t="str">
            <v>1 Peon(E.O. E2)</v>
          </cell>
          <cell r="BI285">
            <v>6</v>
          </cell>
          <cell r="BJ285">
            <v>2.44</v>
          </cell>
          <cell r="BK285" t="str">
            <v>4 Maestro de obra (E.O. C2)</v>
          </cell>
          <cell r="BL285">
            <v>1</v>
          </cell>
          <cell r="BM285">
            <v>2.54</v>
          </cell>
          <cell r="BN285" t="str">
            <v>3 Albañil, pintor, fierrero (E.O. D2)</v>
          </cell>
          <cell r="BO285">
            <v>5</v>
          </cell>
          <cell r="BP285">
            <v>2.4700000000000002</v>
          </cell>
          <cell r="BZ285">
            <v>6</v>
          </cell>
          <cell r="CA285">
            <v>4.9216666666666669</v>
          </cell>
          <cell r="CB285" t="str">
            <v>†</v>
          </cell>
          <cell r="CC285" t="e">
            <v>#N/A</v>
          </cell>
          <cell r="CD285" t="e">
            <v>#N/A</v>
          </cell>
          <cell r="CE285" t="e">
            <v>#N/A</v>
          </cell>
          <cell r="CF285">
            <v>1</v>
          </cell>
          <cell r="CG285" t="e">
            <v>#N/A</v>
          </cell>
        </row>
        <row r="286">
          <cell r="G286">
            <v>285</v>
          </cell>
          <cell r="I286" t="str">
            <v>MALLA ELECTRO SOLDADA 10 x15</v>
          </cell>
          <cell r="J286" t="str">
            <v>M2</v>
          </cell>
          <cell r="K286" t="str">
            <v>†</v>
          </cell>
          <cell r="L286">
            <v>1.2275000000000001E-2</v>
          </cell>
          <cell r="Z286" t="e">
            <v>#VALUE!</v>
          </cell>
          <cell r="AA286" t="str">
            <v>†</v>
          </cell>
          <cell r="AB286" t="str">
            <v>Malla electro soldada 10x15</v>
          </cell>
          <cell r="AC286">
            <v>7.76</v>
          </cell>
          <cell r="AD286">
            <v>1</v>
          </cell>
          <cell r="AF286" t="e">
            <v>#N/A</v>
          </cell>
          <cell r="AI286" t="e">
            <v>#N/A</v>
          </cell>
          <cell r="AL286" t="e">
            <v>#N/A</v>
          </cell>
          <cell r="AO286" t="e">
            <v>#N/A</v>
          </cell>
          <cell r="AR286" t="e">
            <v>#N/A</v>
          </cell>
          <cell r="AU286" t="e">
            <v>#N/A</v>
          </cell>
          <cell r="AX286" t="e">
            <v>#N/A</v>
          </cell>
          <cell r="BA286" t="e">
            <v>#N/A</v>
          </cell>
          <cell r="BF286" t="e">
            <v>#N/A</v>
          </cell>
          <cell r="BG286" t="str">
            <v>†</v>
          </cell>
          <cell r="BH286" t="str">
            <v>1 Peon(E.O. E2)</v>
          </cell>
          <cell r="BI286">
            <v>1</v>
          </cell>
          <cell r="BJ286">
            <v>2.44</v>
          </cell>
          <cell r="BK286" t="str">
            <v>3 Albañil, pintor, fierrero (E.O. D2)</v>
          </cell>
          <cell r="BL286">
            <v>1</v>
          </cell>
          <cell r="BM286">
            <v>2.4700000000000002</v>
          </cell>
          <cell r="BZ286">
            <v>20</v>
          </cell>
          <cell r="CA286">
            <v>0.2455</v>
          </cell>
          <cell r="CB286" t="str">
            <v>†</v>
          </cell>
          <cell r="CC286" t="e">
            <v>#N/A</v>
          </cell>
          <cell r="CD286" t="e">
            <v>#N/A</v>
          </cell>
          <cell r="CE286" t="e">
            <v>#N/A</v>
          </cell>
          <cell r="CF286">
            <v>1</v>
          </cell>
        </row>
        <row r="287">
          <cell r="G287">
            <v>286</v>
          </cell>
          <cell r="I287" t="str">
            <v>SUB BASE CLASE 1 e=20 cm</v>
          </cell>
          <cell r="J287" t="str">
            <v>M3</v>
          </cell>
          <cell r="K287" t="str">
            <v>†</v>
          </cell>
          <cell r="L287">
            <v>1.1695000000000001E-2</v>
          </cell>
          <cell r="M287" t="str">
            <v>Motoniveladora</v>
          </cell>
          <cell r="N287">
            <v>1</v>
          </cell>
          <cell r="O287">
            <v>16</v>
          </cell>
          <cell r="P287" t="str">
            <v>Volqueta</v>
          </cell>
          <cell r="Q287">
            <v>1</v>
          </cell>
          <cell r="R287">
            <v>4</v>
          </cell>
          <cell r="S287" t="str">
            <v>Rodillo</v>
          </cell>
          <cell r="T287">
            <v>1</v>
          </cell>
          <cell r="U287">
            <v>16</v>
          </cell>
          <cell r="Z287" t="e">
            <v>#VALUE!</v>
          </cell>
          <cell r="AA287" t="str">
            <v>†</v>
          </cell>
          <cell r="AB287" t="str">
            <v>Sub base clase 1</v>
          </cell>
          <cell r="AC287">
            <v>7.76</v>
          </cell>
          <cell r="AD287">
            <v>1</v>
          </cell>
          <cell r="AE287" t="str">
            <v>Agua</v>
          </cell>
          <cell r="AF287">
            <v>0.39</v>
          </cell>
          <cell r="AG287">
            <v>0.221</v>
          </cell>
          <cell r="AI287" t="e">
            <v>#N/A</v>
          </cell>
          <cell r="AL287" t="e">
            <v>#N/A</v>
          </cell>
          <cell r="AO287" t="e">
            <v>#N/A</v>
          </cell>
          <cell r="AR287" t="e">
            <v>#N/A</v>
          </cell>
          <cell r="AU287" t="e">
            <v>#N/A</v>
          </cell>
          <cell r="AX287" t="e">
            <v>#N/A</v>
          </cell>
          <cell r="BA287" t="e">
            <v>#N/A</v>
          </cell>
          <cell r="BF287" t="e">
            <v>#N/A</v>
          </cell>
          <cell r="BG287" t="str">
            <v>†</v>
          </cell>
          <cell r="BH287" t="str">
            <v>1 Peon(E.O. E2)</v>
          </cell>
          <cell r="BI287">
            <v>2</v>
          </cell>
          <cell r="BJ287">
            <v>2.44</v>
          </cell>
          <cell r="BK287" t="str">
            <v>7 Chofer lic tipo E (E.O. C3)</v>
          </cell>
          <cell r="BL287">
            <v>2</v>
          </cell>
          <cell r="BM287">
            <v>20.95</v>
          </cell>
          <cell r="BZ287">
            <v>200</v>
          </cell>
          <cell r="CA287">
            <v>0.2339</v>
          </cell>
          <cell r="CB287" t="str">
            <v>†</v>
          </cell>
          <cell r="CC287" t="e">
            <v>#N/A</v>
          </cell>
          <cell r="CD287" t="e">
            <v>#N/A</v>
          </cell>
          <cell r="CE287" t="e">
            <v>#N/A</v>
          </cell>
          <cell r="CF287">
            <v>1</v>
          </cell>
        </row>
        <row r="288">
          <cell r="G288">
            <v>287</v>
          </cell>
          <cell r="I288" t="str">
            <v>PISO DE ADOQUIN 350 MPA mano de obra</v>
          </cell>
          <cell r="J288" t="str">
            <v>M2</v>
          </cell>
          <cell r="K288" t="str">
            <v>†</v>
          </cell>
          <cell r="L288">
            <v>9.3014285714285733E-3</v>
          </cell>
          <cell r="Y288">
            <v>1</v>
          </cell>
          <cell r="Z288">
            <v>9.3014285714285733E-3</v>
          </cell>
          <cell r="AA288" t="str">
            <v>†</v>
          </cell>
          <cell r="AE288" t="str">
            <v>Arena</v>
          </cell>
          <cell r="AF288">
            <v>8.73</v>
          </cell>
          <cell r="AG288">
            <v>0.06</v>
          </cell>
          <cell r="AH288" t="str">
            <v>Cemento</v>
          </cell>
          <cell r="AI288">
            <v>6.31</v>
          </cell>
          <cell r="AJ288">
            <v>0.02</v>
          </cell>
          <cell r="AK288" t="str">
            <v>Agua</v>
          </cell>
          <cell r="AL288">
            <v>0.39</v>
          </cell>
          <cell r="AM288">
            <v>0.01</v>
          </cell>
          <cell r="BG288" t="str">
            <v>†</v>
          </cell>
          <cell r="BH288" t="str">
            <v>1 Peon(E.O. E2)</v>
          </cell>
          <cell r="BI288">
            <v>3</v>
          </cell>
          <cell r="BJ288">
            <v>2.44</v>
          </cell>
          <cell r="BK288" t="str">
            <v>3 Albañil, pintor, fierrero (E.O. D2)</v>
          </cell>
          <cell r="BL288">
            <v>2</v>
          </cell>
          <cell r="BM288">
            <v>2.4700000000000002</v>
          </cell>
          <cell r="BN288" t="str">
            <v>4 Maestro de obra (E.O. C2)</v>
          </cell>
          <cell r="BO288">
            <v>0.3</v>
          </cell>
          <cell r="BP288">
            <v>2.54</v>
          </cell>
          <cell r="BZ288">
            <v>70</v>
          </cell>
          <cell r="CA288">
            <v>0.18602857142857146</v>
          </cell>
          <cell r="CB288" t="str">
            <v>†</v>
          </cell>
          <cell r="CC288">
            <v>0.19533000000000003</v>
          </cell>
          <cell r="CD288">
            <v>3.906600000000001E-2</v>
          </cell>
          <cell r="CE288">
            <v>0.23</v>
          </cell>
          <cell r="CF288">
            <v>1</v>
          </cell>
          <cell r="CG288">
            <v>0.23</v>
          </cell>
        </row>
        <row r="289">
          <cell r="G289">
            <v>288</v>
          </cell>
          <cell r="I289" t="str">
            <v>PINTURA ESMALTE  EN MUROS</v>
          </cell>
          <cell r="J289" t="str">
            <v>M2</v>
          </cell>
          <cell r="K289" t="str">
            <v>†</v>
          </cell>
          <cell r="L289">
            <v>1.2275000000000001E-2</v>
          </cell>
          <cell r="O289" t="e">
            <v>#N/A</v>
          </cell>
          <cell r="R289" t="e">
            <v>#N/A</v>
          </cell>
          <cell r="X289" t="e">
            <v>#N/A</v>
          </cell>
          <cell r="Z289" t="e">
            <v>#VALUE!</v>
          </cell>
          <cell r="AA289" t="str">
            <v>†</v>
          </cell>
          <cell r="AB289" t="str">
            <v>Pintura esmalte</v>
          </cell>
          <cell r="AC289">
            <v>14</v>
          </cell>
          <cell r="AD289">
            <v>0.08</v>
          </cell>
          <cell r="AE289" t="str">
            <v>Brochas</v>
          </cell>
          <cell r="AF289">
            <v>3.78</v>
          </cell>
          <cell r="AG289">
            <v>0.02</v>
          </cell>
          <cell r="AH289" t="str">
            <v>Lija</v>
          </cell>
          <cell r="AI289">
            <v>0.57999999999999996</v>
          </cell>
          <cell r="AJ289">
            <v>0.04</v>
          </cell>
          <cell r="AX289" t="e">
            <v>#N/A</v>
          </cell>
          <cell r="BA289" t="e">
            <v>#N/A</v>
          </cell>
          <cell r="BF289" t="e">
            <v>#N/A</v>
          </cell>
          <cell r="BG289" t="str">
            <v>†</v>
          </cell>
          <cell r="BK289" t="str">
            <v>2 Ayudantes en general (E.O. E2)</v>
          </cell>
          <cell r="BL289">
            <v>1</v>
          </cell>
          <cell r="BM289">
            <v>2.44</v>
          </cell>
          <cell r="BN289" t="str">
            <v>3 Albañil, pintor, fierrero (E.O. D2)</v>
          </cell>
          <cell r="BO289">
            <v>1</v>
          </cell>
          <cell r="BP289">
            <v>2.4700000000000002</v>
          </cell>
          <cell r="BZ289">
            <v>20</v>
          </cell>
          <cell r="CA289">
            <v>0.2455</v>
          </cell>
          <cell r="CB289" t="str">
            <v>†</v>
          </cell>
          <cell r="CC289" t="e">
            <v>#N/A</v>
          </cell>
          <cell r="CD289" t="e">
            <v>#N/A</v>
          </cell>
          <cell r="CE289" t="e">
            <v>#N/A</v>
          </cell>
          <cell r="CF289">
            <v>1</v>
          </cell>
          <cell r="CG289" t="e">
            <v>#N/A</v>
          </cell>
        </row>
        <row r="290">
          <cell r="G290">
            <v>289</v>
          </cell>
        </row>
        <row r="291">
          <cell r="G291">
            <v>290</v>
          </cell>
        </row>
        <row r="292">
          <cell r="G292">
            <v>291</v>
          </cell>
        </row>
        <row r="293">
          <cell r="G293">
            <v>292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BASE"/>
      <sheetName val="MENU"/>
      <sheetName val="DATOS"/>
      <sheetName val="DATOS PLANILLA"/>
      <sheetName val="PLANILLA"/>
      <sheetName val="REAJUSTE"/>
      <sheetName val="DIFERENCIAS"/>
      <sheetName val="conversion"/>
      <sheetName val="MEMO PLANILLA"/>
      <sheetName val="AC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BASE"/>
      <sheetName val="MENU"/>
      <sheetName val="DATOS"/>
      <sheetName val="DATOS PLANILLA"/>
      <sheetName val="PLANILLA"/>
      <sheetName val="REAJUSTE"/>
      <sheetName val="DIFERENCIAS"/>
      <sheetName val="conversion"/>
      <sheetName val="MEMO PLANILLA"/>
      <sheetName val="AC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BASE"/>
      <sheetName val="MENU"/>
      <sheetName val="DATOS"/>
      <sheetName val="DATOS PLANILLA"/>
      <sheetName val="PLANILLA"/>
      <sheetName val="REAJUSTE"/>
      <sheetName val="DIFERENCIAS"/>
      <sheetName val="conversion"/>
      <sheetName val="MEMO PLANILLA"/>
      <sheetName val="AC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-p"/>
      <sheetName val="Pla"/>
      <sheetName val="Mem-r"/>
      <sheetName val="Rea"/>
    </sheetNames>
    <sheetDataSet>
      <sheetData sheetId="0"/>
      <sheetData sheetId="1"/>
      <sheetData sheetId="2"/>
      <sheetData sheetId="3">
        <row r="76">
          <cell r="B76">
            <v>0</v>
          </cell>
          <cell r="G76">
            <v>1</v>
          </cell>
          <cell r="H76" t="str">
            <v xml:space="preserve">ONCE </v>
          </cell>
        </row>
        <row r="77">
          <cell r="G77">
            <v>2</v>
          </cell>
          <cell r="H77" t="str">
            <v xml:space="preserve">DOCE </v>
          </cell>
        </row>
        <row r="78">
          <cell r="G78">
            <v>3</v>
          </cell>
          <cell r="H78" t="str">
            <v xml:space="preserve">TRECE </v>
          </cell>
        </row>
        <row r="79">
          <cell r="G79">
            <v>4</v>
          </cell>
          <cell r="H79" t="str">
            <v xml:space="preserve">CATORCE </v>
          </cell>
        </row>
        <row r="80">
          <cell r="G80">
            <v>5</v>
          </cell>
          <cell r="H80" t="str">
            <v xml:space="preserve">QUINCE 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M-C7"/>
      <sheetName val="CRONOGRAMA-"/>
      <sheetName val="ZAM-CA CRONO DESEM"/>
      <sheetName val="ZAM-CA CRONO ACT"/>
    </sheetNames>
    <sheetDataSet>
      <sheetData sheetId="0"/>
      <sheetData sheetId="1"/>
      <sheetData sheetId="2">
        <row r="15">
          <cell r="B15" t="str">
            <v>ACTIVIDAD</v>
          </cell>
          <cell r="C15">
            <v>0</v>
          </cell>
          <cell r="D15">
            <v>1</v>
          </cell>
          <cell r="E15">
            <v>2</v>
          </cell>
          <cell r="F15">
            <v>3</v>
          </cell>
          <cell r="G15">
            <v>4</v>
          </cell>
        </row>
        <row r="16">
          <cell r="B16" t="str">
            <v>ANTICIPO 50%</v>
          </cell>
          <cell r="C16">
            <v>755616885.42999995</v>
          </cell>
        </row>
        <row r="17">
          <cell r="B17" t="str">
            <v>TRANSPORTE MAQ PESADA</v>
          </cell>
          <cell r="D17">
            <v>25709191.32</v>
          </cell>
          <cell r="G17">
            <v>25709191.309999999</v>
          </cell>
        </row>
        <row r="18">
          <cell r="B18" t="str">
            <v>DESFORESTACION</v>
          </cell>
          <cell r="D18">
            <v>1736261.88</v>
          </cell>
        </row>
        <row r="19">
          <cell r="B19" t="str">
            <v>RELLENO C/ MAT FILTRO</v>
          </cell>
          <cell r="E19">
            <v>17557419.359999999</v>
          </cell>
        </row>
        <row r="20">
          <cell r="B20" t="str">
            <v>EXCAVACION A MANO 0,00-1,50</v>
          </cell>
          <cell r="D20">
            <v>1156723.8</v>
          </cell>
          <cell r="E20">
            <v>1156723.8</v>
          </cell>
        </row>
        <row r="21">
          <cell r="B21" t="str">
            <v>COMPAC. RELLENOS C/APISONADO</v>
          </cell>
          <cell r="E21">
            <v>5918071.25</v>
          </cell>
        </row>
        <row r="22">
          <cell r="B22" t="str">
            <v>EXCAVACION SAN BOMBAS</v>
          </cell>
          <cell r="D22">
            <v>849735.12</v>
          </cell>
        </row>
        <row r="23">
          <cell r="B23" t="str">
            <v>COSNT. BASE GRANZON</v>
          </cell>
          <cell r="E23">
            <v>2245682.5</v>
          </cell>
        </row>
        <row r="24">
          <cell r="B24" t="str">
            <v>CONST BASE ESTABILIZADA</v>
          </cell>
          <cell r="D24">
            <v>127026012.78</v>
          </cell>
          <cell r="E24">
            <v>105855010.65000001</v>
          </cell>
          <cell r="F24">
            <v>105855010.65000001</v>
          </cell>
          <cell r="G24">
            <v>84684008.519999996</v>
          </cell>
        </row>
        <row r="25">
          <cell r="B25" t="str">
            <v>ACONDICIONAMIENTO</v>
          </cell>
          <cell r="F25">
            <v>30000000</v>
          </cell>
          <cell r="G25">
            <v>41533299.599999994</v>
          </cell>
        </row>
        <row r="26">
          <cell r="B26" t="str">
            <v>CONFORMACION SUPERFICIE</v>
          </cell>
          <cell r="G26">
            <v>5939840</v>
          </cell>
        </row>
        <row r="27">
          <cell r="B27" t="str">
            <v>CONFORMACION LATERALES</v>
          </cell>
          <cell r="G27">
            <v>20396685.399999999</v>
          </cell>
        </row>
        <row r="28">
          <cell r="B28" t="str">
            <v>TRANSPORTE</v>
          </cell>
          <cell r="D28">
            <v>211470010.37</v>
          </cell>
          <cell r="E28">
            <v>176225008.63999999</v>
          </cell>
          <cell r="F28">
            <v>176225008.63999999</v>
          </cell>
          <cell r="G28">
            <v>140980006.91</v>
          </cell>
        </row>
        <row r="29">
          <cell r="B29" t="str">
            <v>CONST. DE CUNETAS</v>
          </cell>
          <cell r="F29">
            <v>5887420</v>
          </cell>
        </row>
        <row r="31">
          <cell r="B31" t="str">
            <v>TOTAL Bs. INVERSION</v>
          </cell>
          <cell r="C31">
            <v>755616885.42999995</v>
          </cell>
          <cell r="D31">
            <v>367947935.26999998</v>
          </cell>
          <cell r="E31">
            <v>308957916.19999999</v>
          </cell>
          <cell r="F31">
            <v>317967439.28999996</v>
          </cell>
          <cell r="G31">
            <v>319243031.74000001</v>
          </cell>
        </row>
        <row r="32">
          <cell r="B32" t="str">
            <v>IMPUESTO A LAS VENTAS 15%</v>
          </cell>
          <cell r="D32">
            <v>55192190.289999999</v>
          </cell>
          <cell r="E32">
            <v>46343687.43</v>
          </cell>
          <cell r="F32">
            <v>47695115.890000001</v>
          </cell>
          <cell r="G32">
            <v>47886454.759999998</v>
          </cell>
        </row>
      </sheetData>
      <sheetData sheetId="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LA1"/>
      <sheetName val="REAJUSTE1"/>
      <sheetName val="PLAREAJ1"/>
      <sheetName val="ORTRABAJO "/>
      <sheetName val="ORCAMBIO "/>
      <sheetName val="infiscal1"/>
    </sheetNames>
    <sheetDataSet>
      <sheetData sheetId="0">
        <row r="8">
          <cell r="L8">
            <v>112076.4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-1-EMAPA"/>
      <sheetName val="P-2-EMAPA"/>
      <sheetName val="Orden Camb"/>
      <sheetName val="INDICES"/>
      <sheetName val="REAJUSTE-P1"/>
      <sheetName val="Derrocamiento"/>
      <sheetName val="Excavacion-Manual"/>
      <sheetName val="Columnas"/>
      <sheetName val="Replantillo"/>
      <sheetName val="Plintos"/>
      <sheetName val="Cadenas"/>
      <sheetName val="Vigas"/>
      <sheetName val="Acero"/>
      <sheetName val="Muros-HC"/>
      <sheetName val="Mamposteria"/>
      <sheetName val="Enluc-Vert."/>
      <sheetName val="Enluc-Horiz."/>
      <sheetName val="Pintura"/>
      <sheetName val="Verja"/>
      <sheetName val="P. Iluminacion"/>
      <sheetName val="Puerta-Metalica"/>
      <sheetName val="INDICES (2)"/>
      <sheetName val="INDICES (3)"/>
      <sheetName val="pr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UBROS"/>
      <sheetName val="RESUMEN"/>
      <sheetName val="ENTIB"/>
      <sheetName val="VIA"/>
      <sheetName val="FOTOS"/>
    </sheetNames>
    <sheetDataSet>
      <sheetData sheetId="0" refreshError="1">
        <row r="2">
          <cell r="A2">
            <v>1</v>
          </cell>
          <cell r="B2" t="str">
            <v>L001</v>
          </cell>
          <cell r="C2" t="str">
            <v>REPLANTEO Y NIVELACION (EJES)</v>
          </cell>
          <cell r="D2" t="str">
            <v>KM</v>
          </cell>
          <cell r="E2">
            <v>3.15</v>
          </cell>
          <cell r="F2">
            <v>873.52</v>
          </cell>
          <cell r="G2">
            <v>2751.59</v>
          </cell>
        </row>
        <row r="3">
          <cell r="A3">
            <v>2</v>
          </cell>
          <cell r="B3" t="str">
            <v>L104</v>
          </cell>
          <cell r="C3" t="str">
            <v>EXCAVACION EN TIERRA SECO MAQUINA 0.00 A 2.80m</v>
          </cell>
          <cell r="D3" t="str">
            <v>M3</v>
          </cell>
          <cell r="E3">
            <v>8239.15</v>
          </cell>
          <cell r="F3">
            <v>1.82</v>
          </cell>
          <cell r="G3">
            <v>14995.25</v>
          </cell>
        </row>
        <row r="4">
          <cell r="A4">
            <v>3</v>
          </cell>
          <cell r="B4" t="str">
            <v>L104A</v>
          </cell>
          <cell r="C4" t="str">
            <v>EXCAVACION ZANJA TIERRA SECO A MAQUINA 2.81 A 4.00m</v>
          </cell>
          <cell r="D4" t="str">
            <v>M3</v>
          </cell>
          <cell r="E4">
            <v>3804</v>
          </cell>
          <cell r="F4">
            <v>1.91</v>
          </cell>
          <cell r="G4">
            <v>7265.64</v>
          </cell>
        </row>
        <row r="5">
          <cell r="A5">
            <v>4</v>
          </cell>
          <cell r="B5" t="str">
            <v>L104B</v>
          </cell>
          <cell r="C5" t="str">
            <v>EXCAVACION ZANJA TIERRA SECO A MAQUINA 4.01 A 6.00</v>
          </cell>
          <cell r="D5" t="str">
            <v>M3</v>
          </cell>
          <cell r="E5">
            <v>941.21</v>
          </cell>
          <cell r="F5">
            <v>5.05</v>
          </cell>
          <cell r="G5">
            <v>4753.1099999999997</v>
          </cell>
        </row>
        <row r="6">
          <cell r="A6">
            <v>5</v>
          </cell>
          <cell r="B6" t="str">
            <v>L204</v>
          </cell>
          <cell r="C6" t="str">
            <v>S.C. TUBERIA DE CEMENTO MC D=350 mm</v>
          </cell>
          <cell r="D6" t="str">
            <v>M</v>
          </cell>
          <cell r="E6">
            <v>98.72</v>
          </cell>
          <cell r="F6">
            <v>13.07</v>
          </cell>
          <cell r="G6">
            <v>1290.27</v>
          </cell>
        </row>
        <row r="7">
          <cell r="A7">
            <v>6</v>
          </cell>
          <cell r="B7" t="str">
            <v>L205A</v>
          </cell>
          <cell r="C7" t="str">
            <v>S.C. TUBERIA DE CEMENTO MC D=450 mm</v>
          </cell>
          <cell r="D7" t="str">
            <v>M</v>
          </cell>
          <cell r="E7">
            <v>219.36</v>
          </cell>
          <cell r="F7">
            <v>18.27</v>
          </cell>
          <cell r="G7">
            <v>4007.71</v>
          </cell>
        </row>
        <row r="8">
          <cell r="A8">
            <v>7</v>
          </cell>
          <cell r="B8" t="str">
            <v>L206</v>
          </cell>
          <cell r="C8" t="str">
            <v>S.C. TUBERIA DE CEMENTO MC D=500 mm</v>
          </cell>
          <cell r="D8" t="str">
            <v>M</v>
          </cell>
          <cell r="E8">
            <v>2832.79</v>
          </cell>
          <cell r="F8">
            <v>23.21</v>
          </cell>
          <cell r="G8">
            <v>65749.06</v>
          </cell>
        </row>
        <row r="9">
          <cell r="A9">
            <v>8</v>
          </cell>
          <cell r="B9" t="str">
            <v>L300A</v>
          </cell>
          <cell r="C9" t="str">
            <v>CONSTRUCCION DE POZOS DE REVISION h=2 – 3m</v>
          </cell>
          <cell r="D9" t="str">
            <v>U</v>
          </cell>
          <cell r="E9">
            <v>4</v>
          </cell>
          <cell r="F9">
            <v>328.72</v>
          </cell>
          <cell r="G9">
            <v>1314.88</v>
          </cell>
        </row>
        <row r="10">
          <cell r="A10">
            <v>9</v>
          </cell>
          <cell r="B10" t="str">
            <v>L301</v>
          </cell>
          <cell r="C10" t="str">
            <v>CONSTRUCCION DE POZOS DE REVISION h=3 – 4m</v>
          </cell>
          <cell r="D10" t="str">
            <v>U</v>
          </cell>
          <cell r="E10">
            <v>34</v>
          </cell>
          <cell r="F10">
            <v>432.26</v>
          </cell>
          <cell r="G10">
            <v>14696.84</v>
          </cell>
        </row>
        <row r="11">
          <cell r="A11">
            <v>10</v>
          </cell>
          <cell r="B11" t="str">
            <v>L302</v>
          </cell>
          <cell r="C11" t="str">
            <v>CONSTRUCCION DE POZOS DE REVISION h=4 – 6m</v>
          </cell>
          <cell r="D11" t="str">
            <v>U</v>
          </cell>
          <cell r="E11">
            <v>14</v>
          </cell>
          <cell r="F11">
            <v>613.04999999999995</v>
          </cell>
          <cell r="G11">
            <v>8582.7000000000007</v>
          </cell>
        </row>
        <row r="12">
          <cell r="A12">
            <v>11</v>
          </cell>
          <cell r="B12" t="str">
            <v>L401</v>
          </cell>
          <cell r="C12" t="str">
            <v>S.C. TAPAS DE HF PARA POZOS DE REV. 220 Lb INC.CERCO</v>
          </cell>
          <cell r="D12" t="str">
            <v>U</v>
          </cell>
          <cell r="E12">
            <v>52</v>
          </cell>
          <cell r="F12">
            <v>103.19</v>
          </cell>
          <cell r="G12">
            <v>5365.88</v>
          </cell>
        </row>
        <row r="13">
          <cell r="A13">
            <v>12</v>
          </cell>
          <cell r="B13" t="str">
            <v>L500</v>
          </cell>
          <cell r="C13" t="str">
            <v>RELLENO COMPACTADO DE ZANJA EN CAPAS DE 20 cm.MAX</v>
          </cell>
          <cell r="D13" t="str">
            <v>M3</v>
          </cell>
          <cell r="E13">
            <v>13234.1</v>
          </cell>
          <cell r="F13">
            <v>1.54</v>
          </cell>
          <cell r="G13">
            <v>20380.509999999998</v>
          </cell>
        </row>
        <row r="14">
          <cell r="A14">
            <v>13</v>
          </cell>
          <cell r="B14" t="str">
            <v>L12B</v>
          </cell>
          <cell r="C14" t="str">
            <v>DESALOJO DE MATERIAL  A 4 Km. (CARGADO MANUAL)</v>
          </cell>
          <cell r="D14" t="str">
            <v>M3</v>
          </cell>
          <cell r="E14">
            <v>200</v>
          </cell>
          <cell r="F14">
            <v>9.16</v>
          </cell>
          <cell r="G14">
            <v>1832</v>
          </cell>
        </row>
        <row r="15">
          <cell r="A15">
            <v>14</v>
          </cell>
          <cell r="B15" t="str">
            <v>L019Q</v>
          </cell>
          <cell r="C15" t="str">
            <v>S.C. MATERIAL GRANULAR PIEDRA Y GRAVA</v>
          </cell>
          <cell r="D15" t="str">
            <v>M3</v>
          </cell>
          <cell r="E15">
            <v>100</v>
          </cell>
          <cell r="F15">
            <v>15.05</v>
          </cell>
          <cell r="G15">
            <v>1505</v>
          </cell>
        </row>
        <row r="16">
          <cell r="A16">
            <v>15</v>
          </cell>
          <cell r="B16" t="str">
            <v>L108</v>
          </cell>
          <cell r="C16" t="str">
            <v>EXCAVACION EN CONGLOMERADO A MAQ 0.0 A 2.80m</v>
          </cell>
          <cell r="D16" t="str">
            <v>M3</v>
          </cell>
          <cell r="E16">
            <v>530</v>
          </cell>
          <cell r="F16">
            <v>1.82</v>
          </cell>
          <cell r="G16">
            <v>964.6</v>
          </cell>
        </row>
        <row r="17">
          <cell r="A17">
            <v>16</v>
          </cell>
          <cell r="B17" t="str">
            <v>L108A</v>
          </cell>
          <cell r="C17" t="str">
            <v>EXCAVACION EN CONGLOMERADO A MAQ 2.81 A 4.00m</v>
          </cell>
          <cell r="D17" t="str">
            <v>M3</v>
          </cell>
          <cell r="E17">
            <v>250</v>
          </cell>
          <cell r="F17">
            <v>1.91</v>
          </cell>
          <cell r="G17">
            <v>477.5</v>
          </cell>
        </row>
        <row r="18">
          <cell r="A18">
            <v>17</v>
          </cell>
          <cell r="B18" t="str">
            <v>L106</v>
          </cell>
          <cell r="C18" t="str">
            <v>EXCAVACION ZANJA EN TIERRA Y AGUA A MAQ 0.0 A 2.80m</v>
          </cell>
          <cell r="D18" t="str">
            <v>M3</v>
          </cell>
          <cell r="E18">
            <v>300</v>
          </cell>
          <cell r="F18">
            <v>3.94</v>
          </cell>
          <cell r="G18">
            <v>1182</v>
          </cell>
        </row>
        <row r="19">
          <cell r="A19">
            <v>18</v>
          </cell>
          <cell r="B19" t="str">
            <v>L106A</v>
          </cell>
          <cell r="C19" t="str">
            <v>EXCAVACION ZANJA EN TIERRA Y AGUA A MAQ 2.81 A 4.00m</v>
          </cell>
          <cell r="D19" t="str">
            <v>M3</v>
          </cell>
          <cell r="E19">
            <v>100</v>
          </cell>
          <cell r="F19">
            <v>5.25</v>
          </cell>
          <cell r="G19">
            <v>525</v>
          </cell>
        </row>
        <row r="20">
          <cell r="A20">
            <v>19</v>
          </cell>
          <cell r="B20" t="str">
            <v>L116</v>
          </cell>
          <cell r="C20" t="str">
            <v>ENTIBADO DE ZANJA</v>
          </cell>
          <cell r="D20" t="str">
            <v>M2</v>
          </cell>
          <cell r="E20">
            <v>300</v>
          </cell>
          <cell r="F20">
            <v>4.67</v>
          </cell>
          <cell r="G20">
            <v>1401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LISTA DE DIRECTORIOS"/>
      <sheetName val="2.MENU"/>
      <sheetName val="3.DATOS"/>
      <sheetName val="4.LISTA DE RUBROS"/>
      <sheetName val="5.ANALISIS DE PRECIOS"/>
      <sheetName val="6.COPIAR PRESUPUESTO"/>
      <sheetName val="7.COPIAR PRESUPUESTO 2"/>
      <sheetName val="8.COPIAR ANALISIS"/>
      <sheetName val="9.DESCRIPCION"/>
      <sheetName val="10.LISTA DE MAT.-EQUIPO-M.O"/>
      <sheetName val="11.SIMBOLOS"/>
      <sheetName val="12.FORMULA"/>
      <sheetName val="13.CUADRILLA"/>
      <sheetName val="14.PRESUPUESTO"/>
      <sheetName val="15.COPIAR PROYECTO DESDE APU"/>
      <sheetName val="16.IMP.ANALISIS"/>
      <sheetName val="17.CORREGIR"/>
      <sheetName val="18.CRONOGRAMA"/>
      <sheetName val="19.BUSCAR"/>
      <sheetName val="20.CI"/>
      <sheetName val="21.BUSQUEDA"/>
      <sheetName val="22.CRONO TOTAL"/>
      <sheetName val="ANALISIS DE PUNIS"/>
      <sheetName val="24.CANT. COSTO"/>
      <sheetName val="VER"/>
      <sheetName val="HOJA 1"/>
      <sheetName val="CRONO EQ-MO"/>
      <sheetName val="28. VAE"/>
      <sheetName val="29. CPC"/>
      <sheetName val="30. MOBRA"/>
      <sheetName val="Hoja2"/>
      <sheetName val="31"/>
      <sheetName val="32. L"/>
      <sheetName val="INCIDENCIAS"/>
      <sheetName val="PUNIS V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_Proyect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TRICOS"/>
      <sheetName val="UNITARIOS"/>
      <sheetName val="LUMINARIAS"/>
      <sheetName val="ALIMENTADORES"/>
      <sheetName val="BREAKERS"/>
      <sheetName val="TABLEROS"/>
      <sheetName val="EQUIPOSELECTRIC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(O) (2)"/>
      <sheetName val="APU"/>
      <sheetName val="MATERIALES"/>
      <sheetName val="MATERIALES CAMARA"/>
      <sheetName val="Mano de obra"/>
      <sheetName val="Herramientas"/>
      <sheetName val="General"/>
      <sheetName val="ApuGerontologicoL"/>
      <sheetName val="ApuGerontologicolOJA"/>
      <sheetName val="APUSURNUEVO"/>
      <sheetName val="UNITARIOS"/>
      <sheetName val="Cotocollao"/>
      <sheetName val="PRESUPUESTO-M"/>
      <sheetName val="PRESUPUESTOUNAE"/>
      <sheetName val="CCTV"/>
      <sheetName val="ELECTRICOS"/>
      <sheetName val="CONTROLACCESOS"/>
      <sheetName val="SONIDO"/>
      <sheetName val="ALARMAS"/>
      <sheetName val="TELEFONOSYDATOS"/>
      <sheetName val="ENFERMERAS"/>
      <sheetName val="LUMINARIAS"/>
      <sheetName val="ALIMENTADORES"/>
      <sheetName val="CAMARA"/>
      <sheetName val="BREAKERS"/>
      <sheetName val="TABLEROS"/>
      <sheetName val="EQUIPOSELECTRICOS"/>
      <sheetName val="RELOJES"/>
      <sheetName val="CAMARA GENERAL"/>
      <sheetName val="naranjal"/>
      <sheetName val="PRESUPUESTOO"/>
      <sheetName val="PRESUPUESTOC"/>
      <sheetName val="GerontologicoL"/>
      <sheetName val="GerontologicoG"/>
      <sheetName val="PRESUPUESTO-GAby"/>
      <sheetName val="PRESUPUESTO-M (2)"/>
      <sheetName val="Auxiliar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>
        <row r="1">
          <cell r="D1" t="str">
            <v>SISTEMA ELECTRICO</v>
          </cell>
        </row>
        <row r="2">
          <cell r="D2" t="str">
            <v>Descripcion</v>
          </cell>
        </row>
        <row r="3">
          <cell r="D3" t="str">
            <v xml:space="preserve">Poste ornamental 4 metros </v>
          </cell>
        </row>
        <row r="4">
          <cell r="D4" t="str">
            <v xml:space="preserve">Poste ornamental 4 metros incluye luminaria de 100w </v>
          </cell>
        </row>
        <row r="5">
          <cell r="D5" t="str">
            <v xml:space="preserve">Poste ornamental 4 metros incluye dos luminarias de 100w </v>
          </cell>
        </row>
        <row r="6">
          <cell r="D6" t="str">
            <v>Poste de hormigon 9 mt 400 Kg/cm2</v>
          </cell>
        </row>
        <row r="7">
          <cell r="D7" t="str">
            <v>Poste de hormigon 11 mt</v>
          </cell>
        </row>
        <row r="8">
          <cell r="D8" t="str">
            <v>Poso de revision 40x40x40cm</v>
          </cell>
        </row>
        <row r="9">
          <cell r="D9" t="str">
            <v>Poso de revision 60x60x60cm</v>
          </cell>
        </row>
        <row r="10">
          <cell r="D10" t="str">
            <v>Poso de revision 80x80x80cm</v>
          </cell>
        </row>
        <row r="11">
          <cell r="D11" t="str">
            <v>Punto de iluminacion</v>
          </cell>
        </row>
        <row r="12">
          <cell r="D12" t="str">
            <v>Punto de iluminacion incluye interruptor</v>
          </cell>
        </row>
        <row r="13">
          <cell r="D13" t="str">
            <v>Punto de iluminacion para dicroicos incluye interruptor</v>
          </cell>
        </row>
        <row r="14">
          <cell r="D14" t="str">
            <v>Punto de Iluminacion con iterruptores</v>
          </cell>
        </row>
        <row r="15">
          <cell r="D15" t="str">
            <v>Punto de conmutador incluye conmutador</v>
          </cell>
        </row>
        <row r="16">
          <cell r="D16" t="str">
            <v>Interruptor simple con tapa</v>
          </cell>
        </row>
        <row r="17">
          <cell r="D17" t="str">
            <v>Interruptor doble con tapa</v>
          </cell>
        </row>
        <row r="18">
          <cell r="D18" t="str">
            <v>Conmutador simple con tapa</v>
          </cell>
        </row>
        <row r="19">
          <cell r="D19" t="str">
            <v>Conmutador doble con tapa</v>
          </cell>
        </row>
        <row r="20">
          <cell r="D20" t="str">
            <v>Punto de tomacorriente doble polarizado</v>
          </cell>
        </row>
        <row r="21">
          <cell r="D21" t="str">
            <v>Punto de tomacorriente doble polarizado incluye tomacorriente</v>
          </cell>
        </row>
        <row r="22">
          <cell r="D22" t="str">
            <v>Punto mixto de interruptor y tomacorriente</v>
          </cell>
        </row>
        <row r="23">
          <cell r="D23" t="str">
            <v xml:space="preserve">Punto de tomacorriente doble polarizado incluye tomacorriente de tierra aislada </v>
          </cell>
        </row>
        <row r="24">
          <cell r="D24" t="str">
            <v>Punto de tomacorriente 220V 20 A incluye toma</v>
          </cell>
        </row>
        <row r="25">
          <cell r="D25" t="str">
            <v>Punto de tomacorriente 220V 30 A incluye toma</v>
          </cell>
        </row>
        <row r="26">
          <cell r="D26" t="str">
            <v>Punto de tomacorriente 220V (50-60 A) incluye toma</v>
          </cell>
        </row>
        <row r="27">
          <cell r="D27" t="str">
            <v>Tomacorriente doble polarizado con tapa</v>
          </cell>
        </row>
        <row r="28">
          <cell r="D28" t="str">
            <v>Tomacorriente doble polarizado con tapa grado hospital</v>
          </cell>
        </row>
        <row r="29">
          <cell r="D29" t="str">
            <v>Modulo de dos Tomacorrientes dobles polarizados grado hospital</v>
          </cell>
        </row>
        <row r="30">
          <cell r="D30" t="str">
            <v>Modulo de cuatro Tomacorrientes dobles polarizados grado hospital</v>
          </cell>
        </row>
        <row r="31">
          <cell r="D31" t="str">
            <v>Punto de toma especial 220 V 50 A con tapa</v>
          </cell>
        </row>
        <row r="32">
          <cell r="D32" t="str">
            <v>Tomacorriente bifasico 220 V / 50 A con tapa</v>
          </cell>
        </row>
        <row r="33">
          <cell r="D33" t="str">
            <v>Tomacorriente trifasico 220 V / 50 A con tapa</v>
          </cell>
        </row>
        <row r="34">
          <cell r="D34" t="str">
            <v xml:space="preserve">Caja plastica para sobreponer </v>
          </cell>
        </row>
        <row r="35">
          <cell r="D35" t="str">
            <v>Camara de transformacion 50 KVA 25KVA</v>
          </cell>
        </row>
        <row r="36">
          <cell r="D36" t="str">
            <v>Malla de puesta a tierra</v>
          </cell>
        </row>
        <row r="37">
          <cell r="D37" t="str">
            <v>Malla de puesta a tierra 2,5x2,5x2,5 mts</v>
          </cell>
        </row>
        <row r="38">
          <cell r="D38" t="str">
            <v>Malla de puesta a tierra 9 varillas</v>
          </cell>
        </row>
        <row r="39">
          <cell r="D39" t="str">
            <v>Pararrayos IONOCAPTOR</v>
          </cell>
        </row>
        <row r="40">
          <cell r="D40" t="str">
            <v>Acometida Electrica General</v>
          </cell>
        </row>
        <row r="44">
          <cell r="D44" t="str">
            <v>LUMINARIAS</v>
          </cell>
        </row>
        <row r="45">
          <cell r="D45" t="str">
            <v>Descripcion</v>
          </cell>
        </row>
        <row r="46">
          <cell r="D46" t="str">
            <v>Luminaria decorativa con tubos fluorescentes 3x17 w</v>
          </cell>
        </row>
        <row r="47">
          <cell r="D47" t="str">
            <v>Luminaria con un tubo fluorescente 1x32 w</v>
          </cell>
        </row>
        <row r="48">
          <cell r="D48" t="str">
            <v>Luminaria decorativa con tubos fluorescentes 2x32 w</v>
          </cell>
        </row>
        <row r="49">
          <cell r="D49" t="str">
            <v>Luminaria decorativa con tubos fluorescentes 3x32 w</v>
          </cell>
        </row>
        <row r="50">
          <cell r="D50" t="str">
            <v>Luminaria decorativa con tubos fluorescentes 3x32 w para Quirofanos</v>
          </cell>
        </row>
        <row r="51">
          <cell r="D51" t="str">
            <v>Luminaria decorativa con tubos fluorescentes 4x32 w</v>
          </cell>
        </row>
        <row r="52">
          <cell r="D52" t="str">
            <v>Luminaria de cabecera tipo hospitalario</v>
          </cell>
        </row>
        <row r="53">
          <cell r="D53" t="str">
            <v xml:space="preserve">Reinstalacion de luminarias con tubos fluorescentes </v>
          </cell>
        </row>
        <row r="54">
          <cell r="D54" t="str">
            <v>Luminaria fluorescente sellada 2x28 w</v>
          </cell>
        </row>
        <row r="55">
          <cell r="D55" t="str">
            <v>Luminaria decorativa tipo ojo de buey</v>
          </cell>
        </row>
        <row r="56">
          <cell r="D56" t="str">
            <v>Luminaria decorativa tipo ojo de buey con dicroico</v>
          </cell>
        </row>
        <row r="57">
          <cell r="D57" t="str">
            <v>Luminaria decorativa tipo ojo de buey para exteriores</v>
          </cell>
        </row>
        <row r="58">
          <cell r="D58" t="str">
            <v>Luminaria decorativa tipo plafon para exteriores</v>
          </cell>
        </row>
        <row r="59">
          <cell r="D59" t="str">
            <v>Luminaria de emergencia para cielo falso</v>
          </cell>
        </row>
        <row r="60">
          <cell r="D60" t="str">
            <v xml:space="preserve">Luminaria de emergencia </v>
          </cell>
        </row>
        <row r="61">
          <cell r="D61" t="str">
            <v>Aviso de salida</v>
          </cell>
        </row>
        <row r="62">
          <cell r="D62" t="str">
            <v>Luminaria de piso para jardin 50 w</v>
          </cell>
        </row>
        <row r="63">
          <cell r="D63" t="str">
            <v>Luminaria de piso para jardin 175 w 220 v</v>
          </cell>
        </row>
        <row r="64">
          <cell r="D64" t="str">
            <v xml:space="preserve">Luminaria de piso 50 w </v>
          </cell>
        </row>
        <row r="65">
          <cell r="D65" t="str">
            <v>Luminaria ornamental 100 w para poste</v>
          </cell>
        </row>
        <row r="66">
          <cell r="D66" t="str">
            <v>Luminaria para alumbrado publico con fotocelda y brazo</v>
          </cell>
        </row>
        <row r="67">
          <cell r="D67" t="str">
            <v>Luminaria doble para alumbrado publico con fotocelda y dos brazos</v>
          </cell>
        </row>
        <row r="68">
          <cell r="D68" t="str">
            <v>Luminaria tipo campana decorativa 100 W</v>
          </cell>
        </row>
        <row r="69">
          <cell r="D69" t="str">
            <v>Luminaria plafon decorativo en vidrio blanco 3x40 w</v>
          </cell>
        </row>
        <row r="70">
          <cell r="D70" t="str">
            <v>Luminaria decorativa para pared</v>
          </cell>
        </row>
        <row r="71">
          <cell r="D71" t="str">
            <v>Riel electrica decorativa con 4 dicroicos de 50w</v>
          </cell>
        </row>
        <row r="75">
          <cell r="D75" t="str">
            <v>ALIMENTADORES ELECTRICOS</v>
          </cell>
        </row>
        <row r="76">
          <cell r="D76" t="str">
            <v>Descripcion</v>
          </cell>
        </row>
        <row r="77">
          <cell r="D77" t="str">
            <v>Alimentador 4x6+1x8 AWG SUPERFLEX</v>
          </cell>
        </row>
        <row r="78">
          <cell r="D78" t="str">
            <v>Alimentador 4x4+1x6 AWG SUPERFLEX</v>
          </cell>
        </row>
        <row r="79">
          <cell r="D79" t="str">
            <v>Alimentador 4x2+1x4 AWG SUPERFLEX</v>
          </cell>
        </row>
        <row r="80">
          <cell r="D80" t="str">
            <v>Alimentador 4x1/0+1x4 AWG SUPERFLEX</v>
          </cell>
        </row>
        <row r="81">
          <cell r="D81" t="str">
            <v>Alimentador 4x2/0+1x2 AWG SUPERFLEX</v>
          </cell>
        </row>
        <row r="82">
          <cell r="D82" t="str">
            <v>Alimentador 4x3/0+1x1/0 AWG SUPERFEX</v>
          </cell>
        </row>
        <row r="83">
          <cell r="D83" t="str">
            <v>Alimentador 4x4/0+1x2/0 AWG SUPERFLEX</v>
          </cell>
        </row>
        <row r="84">
          <cell r="D84" t="str">
            <v>Alimentador 4x250 MCM+1x3/0 AWG SUPERFLEX</v>
          </cell>
        </row>
        <row r="85">
          <cell r="D85" t="str">
            <v>Alimentador 4x300MCM+1x4/0 AWG SUPERFLEX</v>
          </cell>
        </row>
        <row r="86">
          <cell r="D86" t="str">
            <v>Alimentador 4x350+1x250 MCM SUPERFLEX</v>
          </cell>
        </row>
        <row r="87">
          <cell r="D87" t="str">
            <v>Alimentador 4x500+1x350 MCM SUPERFLEX</v>
          </cell>
        </row>
        <row r="88">
          <cell r="D88" t="str">
            <v>Alimentador 4x750+1x500 MCM SUPERFLEX</v>
          </cell>
        </row>
        <row r="89">
          <cell r="D89" t="str">
            <v>Alimentador 2x12 AWG THHN en tuberia 1/2"</v>
          </cell>
        </row>
        <row r="90">
          <cell r="D90" t="str">
            <v>Alimentador 2x12 AWG THHN</v>
          </cell>
        </row>
        <row r="91">
          <cell r="D91" t="str">
            <v>Alimentador 3x12 AWG THHN en tuberia 1/2"</v>
          </cell>
        </row>
        <row r="92">
          <cell r="D92" t="str">
            <v>Alimentador 3x12 AWG THHN</v>
          </cell>
        </row>
        <row r="93">
          <cell r="D93" t="str">
            <v>Alimentador 3x12+2x14 AWG THHN en tuberia 1/2"</v>
          </cell>
        </row>
        <row r="94">
          <cell r="D94" t="str">
            <v>Alimentador 2x10 + 1x12 AWG THHN en tuberia 3/4"</v>
          </cell>
        </row>
        <row r="95">
          <cell r="D95" t="str">
            <v>Alimentador 2x10 + 1x12 AWG THHN</v>
          </cell>
        </row>
        <row r="96">
          <cell r="D96" t="str">
            <v>Alimentador 3x10 THHN en tuberia 3/4"</v>
          </cell>
        </row>
        <row r="97">
          <cell r="D97" t="str">
            <v>Alimentador 3x10 + 2x12 AWG THHN en tuberia 3/4"</v>
          </cell>
        </row>
        <row r="98">
          <cell r="D98" t="str">
            <v xml:space="preserve">Alimentador 3x10 + 2x12 AWG THHN </v>
          </cell>
        </row>
        <row r="99">
          <cell r="D99" t="str">
            <v>Alimentador 3x8 AWG THHN</v>
          </cell>
        </row>
        <row r="100">
          <cell r="D100" t="str">
            <v>Alimentador 2x8 AWG THHN</v>
          </cell>
        </row>
        <row r="101">
          <cell r="D101" t="str">
            <v>Alimentador 3x8+1x10 AWG THHN</v>
          </cell>
        </row>
        <row r="102">
          <cell r="D102" t="str">
            <v>Alimentador 3x8+1x10+1x8 AWG THHN</v>
          </cell>
        </row>
        <row r="103">
          <cell r="D103" t="str">
            <v>Alimentador 3x8+2x10 AWG flexible en tuberia conduit EMT 1"</v>
          </cell>
        </row>
        <row r="104">
          <cell r="D104" t="str">
            <v>Alimentador 3x8+1x10 AWG flexible en tuberia conduit EMT 1"</v>
          </cell>
        </row>
        <row r="105">
          <cell r="D105" t="str">
            <v>Alimentador 2x8+2x10 AWG flexible en tuberia conduit EMT 1"</v>
          </cell>
        </row>
        <row r="106">
          <cell r="D106" t="str">
            <v>Alimentador 2x8 TTU en manguera negra 2"</v>
          </cell>
        </row>
        <row r="107">
          <cell r="D107" t="str">
            <v>Alimentador 2x6+2x8 AWG flexible en tuberia conduit EMT 1 1/2"</v>
          </cell>
        </row>
        <row r="108">
          <cell r="D108" t="str">
            <v>Alimentador 2x6+2x8 AWG THHN</v>
          </cell>
        </row>
        <row r="109">
          <cell r="D109" t="str">
            <v>Alimentador 2x6 AWG TTU</v>
          </cell>
        </row>
        <row r="110">
          <cell r="D110" t="str">
            <v>Alimentador 2x2+2x4 AWG THHN</v>
          </cell>
        </row>
        <row r="111">
          <cell r="D111" t="str">
            <v>Alimentador 2x2+2x4 AWG flexible en tuberia conduit EMT 1 1/2"</v>
          </cell>
        </row>
        <row r="112">
          <cell r="D112" t="str">
            <v>Alimentador 2x3/0+2x1/0 AWG flexible en tuberia conduit EMT 2"</v>
          </cell>
        </row>
        <row r="113">
          <cell r="D113" t="str">
            <v xml:space="preserve">Alimentador 3x8+2x10 AWG THHN </v>
          </cell>
        </row>
        <row r="114">
          <cell r="D114" t="str">
            <v>Alimentador 3x8+1x10 AWG THHN en funda sellada de 1" de diametro</v>
          </cell>
        </row>
        <row r="115">
          <cell r="D115" t="str">
            <v>Alimentador 3x8+2x10 AWG THHN en tuberia conduit EMT 1" incluye accesorios</v>
          </cell>
        </row>
        <row r="116">
          <cell r="D116" t="str">
            <v>Alimentador 3x8+2x10 AWG THHN en tuberia manguera 1"</v>
          </cell>
        </row>
        <row r="117">
          <cell r="D117" t="str">
            <v xml:space="preserve">Alimentador 3x6+2x8 AWG THHN </v>
          </cell>
        </row>
        <row r="118">
          <cell r="D118" t="str">
            <v>Alimentador 3x6+2x8 AWG THHN en tuberia conduit EMT 1 1/4" incluye accesorios</v>
          </cell>
        </row>
        <row r="119">
          <cell r="D119" t="str">
            <v>Alimentador 3x6 AWG THHN en tuberia conduit EMT 1 1/4" incluye accesorios</v>
          </cell>
        </row>
        <row r="120">
          <cell r="D120" t="str">
            <v>Alimentador 3x6+1x8 AWG THHN</v>
          </cell>
        </row>
        <row r="121">
          <cell r="D121" t="str">
            <v>Alimentador 3x6+1x8 AWG THHN en tuberia conduit EMT 1 1/4" incluye accesorios</v>
          </cell>
        </row>
        <row r="122">
          <cell r="D122" t="str">
            <v>Alimentador 3x6+2x8 AWG THHN</v>
          </cell>
        </row>
        <row r="123">
          <cell r="D123" t="str">
            <v>Alimentador 3x4+2x6 AWG THHN</v>
          </cell>
        </row>
        <row r="124">
          <cell r="D124" t="str">
            <v>Alimentador 3x4+2x6 AWG THHN en tuberia conduit EMT 1 1/2" incluye accesorios</v>
          </cell>
        </row>
        <row r="125">
          <cell r="D125" t="str">
            <v>Alimentador 3x4+2x6 AWG THHN</v>
          </cell>
        </row>
        <row r="126">
          <cell r="D126" t="str">
            <v>Alimentador 3x4+1x6+1x8 AWG THHN</v>
          </cell>
        </row>
        <row r="127">
          <cell r="D127" t="str">
            <v>Alimentador 3x2+2x4 AWG THHN</v>
          </cell>
        </row>
        <row r="128">
          <cell r="D128" t="str">
            <v>Alimentador 3x2+2x4 AWG TTU</v>
          </cell>
        </row>
        <row r="129">
          <cell r="D129" t="str">
            <v>Alimentador 3x2+2x4 AWG THHN en tuberia conduit EMT 2" incluye accesorios</v>
          </cell>
        </row>
        <row r="130">
          <cell r="D130" t="str">
            <v>Alimentador 3x1/0+2x2 AWG THHN</v>
          </cell>
        </row>
        <row r="131">
          <cell r="D131" t="str">
            <v>Alimentador 3x1/0+1x2+1x4 AWG THHN</v>
          </cell>
        </row>
        <row r="132">
          <cell r="D132" t="str">
            <v>Alimentador 3x1/0+2x2 AWG TTU</v>
          </cell>
        </row>
        <row r="133">
          <cell r="D133" t="str">
            <v>Alimentador 3x1/0+2x2 AWG THHN en tuberia conduit EMT 2" incluye accesorios</v>
          </cell>
        </row>
        <row r="134">
          <cell r="D134" t="str">
            <v>Alimentador 3x1/0+1x2 AWG THHN en tuberia conduit EMT 2" incluye accesorios</v>
          </cell>
        </row>
        <row r="135">
          <cell r="D135" t="str">
            <v>Alimentador 3x1/0+1/0 AWG THHN en manguera 2" incluye accesorios</v>
          </cell>
        </row>
        <row r="136">
          <cell r="D136" t="str">
            <v>Alimentador 3x2/0+2x1/0 AWG THHN</v>
          </cell>
        </row>
        <row r="137">
          <cell r="D137" t="str">
            <v>Alimentador 3x2/0+2x1/0 AWG TTU</v>
          </cell>
        </row>
        <row r="138">
          <cell r="D138" t="str">
            <v>Alimentador 3x2/0+2x1/0 AWG THHN en tuberia conduit EMT 2" incluye accesorios</v>
          </cell>
        </row>
        <row r="139">
          <cell r="D139" t="str">
            <v>Alimentador 3x3/0+2x2/0 AWG THHN en tuberia conduit EMT 2" incluye accesorios</v>
          </cell>
        </row>
        <row r="140">
          <cell r="D140" t="str">
            <v xml:space="preserve">Alimentador 3x3/0+2x2/0 AWG THHN </v>
          </cell>
        </row>
        <row r="141">
          <cell r="D141" t="str">
            <v xml:space="preserve">Alimentador 3x3/0+2x2/0 AWG TTU </v>
          </cell>
        </row>
        <row r="142">
          <cell r="D142" t="str">
            <v xml:space="preserve">Alimentador 2(3x3/0+2x2/0 AWG) THHN </v>
          </cell>
        </row>
        <row r="143">
          <cell r="D143" t="str">
            <v xml:space="preserve">Alimentador 3x4/0+2x3/0 AWG THHN </v>
          </cell>
        </row>
        <row r="144">
          <cell r="D144" t="str">
            <v>Alimentador 3x4/0+2x3/0 AWG THHN en tuberia conduit EMT 4" incluye accesorios</v>
          </cell>
        </row>
        <row r="145">
          <cell r="D145" t="str">
            <v xml:space="preserve">Alimentador 2(3x4/0+2x3/0 AWG) THHN </v>
          </cell>
        </row>
        <row r="146">
          <cell r="D146" t="str">
            <v>Alimentador 3x250MCM+2x4/0 AWG THHN</v>
          </cell>
        </row>
        <row r="147">
          <cell r="D147" t="str">
            <v>Alimentador 2(3x250MCM+2x4/0 AWG) THHN</v>
          </cell>
        </row>
        <row r="148">
          <cell r="D148" t="str">
            <v>Alimentador 3x300MCM+2x250MCM THHN</v>
          </cell>
        </row>
        <row r="149">
          <cell r="D149" t="str">
            <v>Alimentador 2(3x300MCM+2x250MCM) THHN</v>
          </cell>
        </row>
        <row r="150">
          <cell r="D150" t="str">
            <v>Alimentador 2(3x300MCM+2x4/0 AWG) THHN</v>
          </cell>
        </row>
        <row r="151">
          <cell r="D151" t="str">
            <v>Alimentador 3x350MCM+2x4/0 AWG THHN</v>
          </cell>
        </row>
        <row r="152">
          <cell r="D152" t="str">
            <v>Alimentador 3(3x350MCM+2x250MCM) THHN</v>
          </cell>
        </row>
        <row r="153">
          <cell r="D153" t="str">
            <v>Alimentador 3x400MCM+2x300MCM THHN</v>
          </cell>
        </row>
        <row r="154">
          <cell r="D154" t="str">
            <v>Alimentador 2(3x400MCM+2x300MCM) THHN</v>
          </cell>
        </row>
        <row r="155">
          <cell r="D155" t="str">
            <v>Alimentador 3x500MCM+2x400MCM AWG THHN</v>
          </cell>
        </row>
        <row r="156">
          <cell r="D156" t="str">
            <v>Alimentador 3(3x500MCM+2x400MCM) THHN</v>
          </cell>
        </row>
        <row r="157">
          <cell r="D157" t="str">
            <v>Alimentador 3(3x700MCM+2x500MCM) THHN</v>
          </cell>
        </row>
        <row r="158">
          <cell r="D158" t="str">
            <v>Alimentador 4(3x700MCM+2x500MCM) THHN</v>
          </cell>
        </row>
        <row r="159">
          <cell r="D159" t="str">
            <v>Alimentador 5(3x700MCM+2x500MCM) THHN</v>
          </cell>
        </row>
        <row r="160">
          <cell r="D160" t="str">
            <v>Alimentador 4x14AWG Sucre</v>
          </cell>
        </row>
        <row r="161">
          <cell r="D161" t="str">
            <v>Alimentador 3x12AWG Sucre</v>
          </cell>
        </row>
        <row r="162">
          <cell r="D162" t="str">
            <v>Alimentador 2x12AWG Sucre</v>
          </cell>
        </row>
        <row r="163">
          <cell r="D163" t="str">
            <v>Funda BX 3/4"</v>
          </cell>
        </row>
        <row r="164">
          <cell r="D164" t="str">
            <v>Funda flexible sellada 3/4"</v>
          </cell>
        </row>
        <row r="165">
          <cell r="D165" t="str">
            <v>Funda flexible sellada 1"</v>
          </cell>
        </row>
        <row r="166">
          <cell r="D166" t="str">
            <v>Funda flexible sellada 1 1/2"</v>
          </cell>
        </row>
        <row r="167">
          <cell r="D167" t="str">
            <v>Alimentador 2x10 + 1x12 AWG THHN en funda BX 3/4"</v>
          </cell>
        </row>
        <row r="168">
          <cell r="D168" t="str">
            <v>Bandeja tipo escalerilla 400x100mm incluye tapa y accesorios</v>
          </cell>
        </row>
        <row r="169">
          <cell r="D169" t="str">
            <v>Bandeja tipo escalerilla 250x150mm incluye tapa y accesorios</v>
          </cell>
        </row>
        <row r="170">
          <cell r="D170" t="str">
            <v>Bandeja tipo escalerilla 200x100mm incluye tapa y accesorios</v>
          </cell>
        </row>
        <row r="171">
          <cell r="D171" t="str">
            <v>Bandeja tipo escalerilla 100x100mm incluye tapa y accesorios</v>
          </cell>
        </row>
        <row r="172">
          <cell r="D172" t="str">
            <v>Bandeja tipo escalerilla 60cmx8cm incluye accesorios</v>
          </cell>
        </row>
        <row r="173">
          <cell r="D173" t="str">
            <v>Bandeja tipo escalerilla 50cmx8cm incluye accesorios</v>
          </cell>
        </row>
        <row r="174">
          <cell r="D174" t="str">
            <v>Bandeja tipo escalerilla 40cmx8cm incluye accesorios</v>
          </cell>
        </row>
        <row r="175">
          <cell r="D175" t="str">
            <v>Bandeja tipo escalerilla 30cmx8cm incluye accesorios</v>
          </cell>
        </row>
        <row r="176">
          <cell r="D176" t="str">
            <v>Bandeja tipo escalerilla 20cmx8cm incluye accesorios</v>
          </cell>
        </row>
        <row r="177">
          <cell r="D177" t="str">
            <v>Bandeja tipo escalerilla 10cmx8cm incluye accesorios</v>
          </cell>
        </row>
        <row r="178">
          <cell r="D178" t="str">
            <v>Tubería conduit EMT 1/2" de diámetro incluido accesorios</v>
          </cell>
        </row>
        <row r="179">
          <cell r="D179" t="str">
            <v>Tubería conduit EMT 3/4" de diámetro incluido accesorios</v>
          </cell>
        </row>
        <row r="180">
          <cell r="D180" t="str">
            <v>Tubería conduit EMT 1" de diámetro incluido accesorios</v>
          </cell>
        </row>
        <row r="181">
          <cell r="D181" t="str">
            <v>Tubería conduit EMT 1 1/2" de diámetro incluido accesorios</v>
          </cell>
        </row>
        <row r="182">
          <cell r="D182" t="str">
            <v>Tubería conduit EMT 2" de diámetro incluido accesorios</v>
          </cell>
        </row>
        <row r="183">
          <cell r="D183" t="str">
            <v>Tuberia PVC reforzada 2"</v>
          </cell>
        </row>
        <row r="184">
          <cell r="D184" t="str">
            <v>Tuberia PVC reforzada 4"</v>
          </cell>
        </row>
        <row r="185">
          <cell r="D185" t="str">
            <v>Manguera negra 2"</v>
          </cell>
        </row>
        <row r="186">
          <cell r="D186" t="str">
            <v>Cable antiflama 2x16AWG</v>
          </cell>
        </row>
        <row r="187">
          <cell r="D187" t="str">
            <v>Cable desnudo # 2 incluye accesorios</v>
          </cell>
        </row>
        <row r="188">
          <cell r="D188" t="str">
            <v>Cable desnudo # 2/0 AWG incluye accesorios</v>
          </cell>
        </row>
        <row r="189">
          <cell r="D189" t="str">
            <v>Alimentador 2x10 + 1x12 AWG THHN</v>
          </cell>
        </row>
        <row r="190">
          <cell r="D190" t="str">
            <v>Alimentador 3x8 AWG THHN</v>
          </cell>
        </row>
        <row r="191">
          <cell r="D191" t="str">
            <v>Alimentador de media tension 3x2 XLPE AWG+2AWG  DES en PVCR 4"</v>
          </cell>
        </row>
        <row r="192">
          <cell r="D192" t="str">
            <v>Picado y resanado para tuberias de 1/2" a 1"</v>
          </cell>
        </row>
        <row r="193">
          <cell r="D193" t="str">
            <v>Retiro de ceramicos</v>
          </cell>
        </row>
        <row r="194">
          <cell r="D194" t="str">
            <v>Reposicion de Ceramica</v>
          </cell>
        </row>
        <row r="195">
          <cell r="D195" t="str">
            <v>Varilla de Cooperwell</v>
          </cell>
        </row>
        <row r="199">
          <cell r="D199" t="str">
            <v xml:space="preserve">BREAKERS </v>
          </cell>
        </row>
        <row r="200">
          <cell r="D200" t="str">
            <v>Descripcion</v>
          </cell>
        </row>
        <row r="201">
          <cell r="D201" t="str">
            <v>Breaker 1P-15A enchufable</v>
          </cell>
        </row>
        <row r="202">
          <cell r="D202" t="str">
            <v>Breaker 1P-20A enchufable</v>
          </cell>
        </row>
        <row r="203">
          <cell r="D203" t="str">
            <v>Breaker 1P-30A enchufable</v>
          </cell>
        </row>
        <row r="204">
          <cell r="D204" t="str">
            <v>Breaker 1P-40A enchufable</v>
          </cell>
        </row>
        <row r="205">
          <cell r="D205" t="str">
            <v>Breaker 2P-20A enchufable</v>
          </cell>
        </row>
        <row r="206">
          <cell r="D206" t="str">
            <v>Breaker 2P-30A enchufable</v>
          </cell>
        </row>
        <row r="207">
          <cell r="D207" t="str">
            <v>Breaker 2P-40A enchufable</v>
          </cell>
        </row>
        <row r="208">
          <cell r="D208" t="str">
            <v>Breaker 2P-50A enchufable</v>
          </cell>
        </row>
        <row r="209">
          <cell r="D209" t="str">
            <v>Breaker 2P-60A enchufable</v>
          </cell>
        </row>
        <row r="210">
          <cell r="D210" t="str">
            <v>Breaker 2P-70A enchufable</v>
          </cell>
        </row>
        <row r="211">
          <cell r="D211" t="str">
            <v>Breaker 3P-15A enchufable</v>
          </cell>
        </row>
        <row r="212">
          <cell r="D212" t="str">
            <v>Breaker 3P-20A enchufable</v>
          </cell>
        </row>
        <row r="213">
          <cell r="D213" t="str">
            <v>Breaker 3P-30A enchufable</v>
          </cell>
        </row>
        <row r="214">
          <cell r="D214" t="str">
            <v>Breaker 3P-40A enchufable</v>
          </cell>
        </row>
        <row r="215">
          <cell r="D215" t="str">
            <v>Breaker 3P-50A enchufable</v>
          </cell>
        </row>
        <row r="216">
          <cell r="D216" t="str">
            <v>Breaker 3P-60A enchufable</v>
          </cell>
        </row>
        <row r="217">
          <cell r="D217" t="str">
            <v>Breaker 3P-70A enchufable</v>
          </cell>
        </row>
        <row r="218">
          <cell r="D218" t="str">
            <v>Breaker 2P-50A Caja moldeada</v>
          </cell>
        </row>
        <row r="219">
          <cell r="D219" t="str">
            <v>Breaker 2P-60A Caja moldeada</v>
          </cell>
        </row>
        <row r="220">
          <cell r="D220" t="str">
            <v>Breaker 2P-200A Caja moldeada</v>
          </cell>
        </row>
        <row r="221">
          <cell r="D221" t="str">
            <v>Breaker 3P-20A Caja moldeada</v>
          </cell>
        </row>
        <row r="222">
          <cell r="D222" t="str">
            <v>Breaker 3P-30A Caja moldeada</v>
          </cell>
        </row>
        <row r="223">
          <cell r="D223" t="str">
            <v>Breaker 3P-40A Caja moldeada</v>
          </cell>
        </row>
        <row r="224">
          <cell r="D224" t="str">
            <v>Breaker 3P-50A Caja moldeada</v>
          </cell>
        </row>
        <row r="225">
          <cell r="D225" t="str">
            <v>Breaker 3P-60A Caja moldeada</v>
          </cell>
        </row>
        <row r="226">
          <cell r="D226" t="str">
            <v>Breaker 3P-70A Caja moldeada</v>
          </cell>
        </row>
        <row r="227">
          <cell r="D227" t="str">
            <v>Breaker 3P-80A Caja moldeada</v>
          </cell>
        </row>
        <row r="228">
          <cell r="D228" t="str">
            <v>Breaker 3P-90A Caja moldeada</v>
          </cell>
        </row>
        <row r="229">
          <cell r="D229" t="str">
            <v>Breaker 3P-100A Caja moldeada</v>
          </cell>
        </row>
        <row r="230">
          <cell r="D230" t="str">
            <v>Breaker 3P-125A Caja moldeada</v>
          </cell>
        </row>
        <row r="231">
          <cell r="D231" t="str">
            <v>Breaker 3P-125/150A Caja moldeada</v>
          </cell>
        </row>
        <row r="232">
          <cell r="D232" t="str">
            <v>Breaker 3P-150A Caja moldeada</v>
          </cell>
        </row>
        <row r="233">
          <cell r="D233" t="str">
            <v>Breaker 3P-175A Caja moldeada</v>
          </cell>
        </row>
        <row r="234">
          <cell r="D234" t="str">
            <v>Breaker 3P-175/225A Caja moldeada</v>
          </cell>
        </row>
        <row r="235">
          <cell r="D235" t="str">
            <v>Breaker 3P-200A Caja moldeada</v>
          </cell>
        </row>
        <row r="236">
          <cell r="D236" t="str">
            <v>Breaker 3P-225A Caja moldeada</v>
          </cell>
        </row>
        <row r="237">
          <cell r="D237" t="str">
            <v>Breaker 3P-250A Caja moldeada</v>
          </cell>
        </row>
        <row r="238">
          <cell r="D238" t="str">
            <v>Breaker 3P-300A Caja moldeada</v>
          </cell>
        </row>
        <row r="239">
          <cell r="D239" t="str">
            <v>Breaker 3P-350A Caja moldeada</v>
          </cell>
        </row>
        <row r="240">
          <cell r="D240" t="str">
            <v>Breaker 3P-400A Caja moldeada</v>
          </cell>
        </row>
        <row r="241">
          <cell r="D241" t="str">
            <v>Breaker 3P-450A Caja moldeada</v>
          </cell>
        </row>
        <row r="242">
          <cell r="D242" t="str">
            <v>Breaker 3P-500A Caja moldeada</v>
          </cell>
        </row>
        <row r="243">
          <cell r="D243" t="str">
            <v>Breaker 3P-600A Caja moldeada</v>
          </cell>
        </row>
        <row r="244">
          <cell r="D244" t="str">
            <v>Breaker 3P-700A Caja moldeada</v>
          </cell>
        </row>
        <row r="245">
          <cell r="D245" t="str">
            <v>Breaker 3P-750A Caja moldeada</v>
          </cell>
        </row>
        <row r="246">
          <cell r="D246" t="str">
            <v>Breaker 3P-800A Caja moldeada</v>
          </cell>
        </row>
        <row r="247">
          <cell r="D247" t="str">
            <v>Breaker 3P-1000A Caja moldeada</v>
          </cell>
        </row>
        <row r="248">
          <cell r="D248" t="str">
            <v>Breaker 3P-1200A Caja moldeada</v>
          </cell>
        </row>
        <row r="249">
          <cell r="D249" t="str">
            <v>Breaker 3P-2000A Caja moldeada</v>
          </cell>
        </row>
        <row r="250">
          <cell r="D250" t="str">
            <v>Breaker 3P-2500A Caja moldeada</v>
          </cell>
        </row>
        <row r="254">
          <cell r="D254" t="str">
            <v>TABLEROS ELECTRICOS</v>
          </cell>
        </row>
        <row r="255">
          <cell r="D255" t="str">
            <v>Descripcion</v>
          </cell>
        </row>
        <row r="256">
          <cell r="D256" t="str">
            <v>Subtablero 2F-6E</v>
          </cell>
        </row>
        <row r="257">
          <cell r="D257" t="str">
            <v>Subtablero 2F-8E</v>
          </cell>
        </row>
        <row r="258">
          <cell r="D258" t="str">
            <v>Subtablero 2F-12E</v>
          </cell>
        </row>
        <row r="259">
          <cell r="D259" t="str">
            <v>Subtablero 2F-16E</v>
          </cell>
        </row>
        <row r="260">
          <cell r="D260" t="str">
            <v>Subtablero 2F-20E</v>
          </cell>
        </row>
        <row r="261">
          <cell r="D261" t="str">
            <v>Subtablero 2F-30E</v>
          </cell>
        </row>
        <row r="262">
          <cell r="D262" t="str">
            <v>Subtablero 3F-6E</v>
          </cell>
        </row>
        <row r="263">
          <cell r="D263" t="str">
            <v>Subtablero 3F-12E</v>
          </cell>
        </row>
        <row r="264">
          <cell r="D264" t="str">
            <v>Subtablero 3F-20E</v>
          </cell>
        </row>
        <row r="265">
          <cell r="D265" t="str">
            <v>Subtablero 3F-24E</v>
          </cell>
        </row>
        <row r="266">
          <cell r="D266" t="str">
            <v>Subtablero 3F-30E</v>
          </cell>
        </row>
        <row r="267">
          <cell r="D267" t="str">
            <v>Subtablero 3F-42E</v>
          </cell>
        </row>
        <row r="268">
          <cell r="D268" t="str">
            <v>Tablero de distribución eléctrica en BT 100 A</v>
          </cell>
        </row>
        <row r="269">
          <cell r="D269" t="str">
            <v>Tablero de distribución eléctrica en BT 200 A</v>
          </cell>
        </row>
        <row r="270">
          <cell r="D270" t="str">
            <v>Tablero de distribución eléctrica en BT 300 A</v>
          </cell>
        </row>
        <row r="271">
          <cell r="D271" t="str">
            <v>Tablero de distribución eléctrica en BT 400 A</v>
          </cell>
        </row>
        <row r="272">
          <cell r="D272" t="str">
            <v>Tablero de distribución eléctrica en BT 500 A</v>
          </cell>
        </row>
        <row r="273">
          <cell r="D273" t="str">
            <v>Tablero de distribución eléctrica en BT 800 A</v>
          </cell>
        </row>
        <row r="274">
          <cell r="D274" t="str">
            <v>Tablero de distribución eléctrica en BT 900 A</v>
          </cell>
        </row>
        <row r="275">
          <cell r="D275" t="str">
            <v>Tablero de distribución eléctrica en BT 1000 A</v>
          </cell>
        </row>
        <row r="276">
          <cell r="D276" t="str">
            <v>Tablero de distribución eléctrica en BT 1500 A</v>
          </cell>
        </row>
        <row r="277">
          <cell r="D277" t="str">
            <v>Tablero de distribución eléctrica en BT 1800 A</v>
          </cell>
        </row>
        <row r="278">
          <cell r="D278" t="str">
            <v>Tablero de distribución eléctrica en BT 3000 A</v>
          </cell>
        </row>
        <row r="279">
          <cell r="D279" t="str">
            <v>Tablero Aislado a Tierra de 5 KVA</v>
          </cell>
        </row>
        <row r="280">
          <cell r="D280" t="str">
            <v>Tablero Aislado a Tierra de 7.5 KVA</v>
          </cell>
        </row>
        <row r="281">
          <cell r="D281" t="str">
            <v>Tablero Aislado a Tierra de 10 KVA</v>
          </cell>
        </row>
        <row r="282">
          <cell r="D282" t="str">
            <v>Tablero General 500A sin breakers</v>
          </cell>
        </row>
        <row r="283">
          <cell r="D283" t="str">
            <v>Tablero Principal 500A sin breakers</v>
          </cell>
        </row>
        <row r="284">
          <cell r="D284" t="str">
            <v>Tablero General sin breakers</v>
          </cell>
        </row>
        <row r="285">
          <cell r="D285" t="str">
            <v>Tablero General Sin Breakers Otavalo</v>
          </cell>
        </row>
        <row r="286">
          <cell r="D286" t="str">
            <v>Tablero Principal Normal Sin Breakers Otavalo</v>
          </cell>
        </row>
        <row r="287">
          <cell r="D287" t="str">
            <v>Tablero Principal Emergencia Sin Breakers Otavalo</v>
          </cell>
        </row>
        <row r="288">
          <cell r="D288" t="str">
            <v>Tablero General Normal</v>
          </cell>
        </row>
        <row r="289">
          <cell r="D289" t="str">
            <v>Tablero General de Emergencia</v>
          </cell>
        </row>
        <row r="290">
          <cell r="D290" t="str">
            <v>Tablero Principal 350A</v>
          </cell>
        </row>
        <row r="291">
          <cell r="D291" t="str">
            <v>Tablero AA 600A</v>
          </cell>
        </row>
        <row r="292">
          <cell r="D292" t="str">
            <v>Tablero AA 150A</v>
          </cell>
        </row>
        <row r="293">
          <cell r="D293" t="str">
            <v>Tablero de Transferencia Automatica 600 KW</v>
          </cell>
        </row>
        <row r="294">
          <cell r="D294" t="str">
            <v>Tablero para campana extractora 3000W</v>
          </cell>
        </row>
        <row r="295">
          <cell r="D295" t="str">
            <v>Tablero By-Pass 7,5 KVA</v>
          </cell>
        </row>
        <row r="296">
          <cell r="D296" t="str">
            <v>Tablero By-Pass 10 KVA</v>
          </cell>
        </row>
        <row r="297">
          <cell r="D297" t="str">
            <v>Tablero By-Pass 15 KVA</v>
          </cell>
        </row>
        <row r="298">
          <cell r="D298" t="str">
            <v>Tablero By-Pass 20 KVA</v>
          </cell>
        </row>
        <row r="299">
          <cell r="D299" t="str">
            <v>Tablero By-Pass 30 KVA</v>
          </cell>
        </row>
        <row r="300">
          <cell r="D300" t="str">
            <v>Tablero By-Pass 40 KVA</v>
          </cell>
        </row>
        <row r="301">
          <cell r="D301" t="str">
            <v>Tablero By-Pass 60 KVA</v>
          </cell>
        </row>
        <row r="302">
          <cell r="D302" t="str">
            <v>Tablero By-Pass 120 KVA</v>
          </cell>
        </row>
        <row r="303">
          <cell r="D303" t="str">
            <v>Tablero de Rayos X 50 KVA</v>
          </cell>
        </row>
        <row r="304">
          <cell r="D304" t="str">
            <v>Tablero de Rayos X 75 KVA</v>
          </cell>
        </row>
        <row r="305">
          <cell r="D305" t="str">
            <v>Tablero de Rayos X 100 KVA</v>
          </cell>
        </row>
        <row r="306">
          <cell r="D306" t="str">
            <v>Tablero de control de iluminacion 30 A</v>
          </cell>
        </row>
        <row r="307">
          <cell r="D307" t="str">
            <v>Tablero de control de bombas de agua</v>
          </cell>
        </row>
        <row r="310">
          <cell r="D310" t="str">
            <v>EQUIPOS ELECTRICOS</v>
          </cell>
        </row>
        <row r="311">
          <cell r="D311" t="str">
            <v>Descripcion</v>
          </cell>
        </row>
        <row r="312">
          <cell r="D312" t="str">
            <v>UPS 7,5 KVA</v>
          </cell>
        </row>
        <row r="313">
          <cell r="D313" t="str">
            <v>UPS 10 KVA</v>
          </cell>
        </row>
        <row r="314">
          <cell r="D314" t="str">
            <v>UPS 15 KVA</v>
          </cell>
        </row>
        <row r="315">
          <cell r="D315" t="str">
            <v>UPS 20 KVA</v>
          </cell>
        </row>
        <row r="316">
          <cell r="D316" t="str">
            <v>UPS 30 KVA</v>
          </cell>
        </row>
        <row r="317">
          <cell r="D317" t="str">
            <v>UPS 40 KVA</v>
          </cell>
        </row>
        <row r="318">
          <cell r="D318" t="str">
            <v>UPS 60 KVA</v>
          </cell>
        </row>
        <row r="319">
          <cell r="D319" t="str">
            <v>UPS 120 KVA</v>
          </cell>
        </row>
        <row r="320">
          <cell r="D320" t="str">
            <v>Generador monofasico 20 KVA 220V/120V</v>
          </cell>
        </row>
        <row r="321">
          <cell r="D321" t="str">
            <v>Generador de emergencia 100KVA trifasico</v>
          </cell>
        </row>
        <row r="322">
          <cell r="D322" t="str">
            <v>Generador de emergencia 200KVA trifasico</v>
          </cell>
        </row>
        <row r="323">
          <cell r="D323" t="str">
            <v>Generador de emergencia 300KVA trifasico</v>
          </cell>
        </row>
        <row r="324">
          <cell r="D324" t="str">
            <v>Generador de emergencia 350KVA</v>
          </cell>
        </row>
        <row r="325">
          <cell r="D325" t="str">
            <v>Generador de emergencia 400KVA</v>
          </cell>
        </row>
        <row r="326">
          <cell r="D326" t="str">
            <v>Generador trifásico 220V/127V 75 KVA</v>
          </cell>
        </row>
        <row r="327">
          <cell r="D327" t="str">
            <v>Desmontaje, traslado y montaje Generador 200 KVA</v>
          </cell>
        </row>
        <row r="328">
          <cell r="D328" t="str">
            <v>Desmontaje, traslado y montaje Generador 68 KW</v>
          </cell>
        </row>
        <row r="332">
          <cell r="D332" t="str">
            <v>CAMARA DE TRANSFORMACION</v>
          </cell>
        </row>
        <row r="333">
          <cell r="D333" t="str">
            <v>Descripcion</v>
          </cell>
        </row>
        <row r="334">
          <cell r="D334" t="str">
            <v>Camara de transformacion 100 KVA</v>
          </cell>
        </row>
        <row r="335">
          <cell r="D335" t="str">
            <v>Camara de transformacion 125 KVA</v>
          </cell>
        </row>
        <row r="336">
          <cell r="D336" t="str">
            <v>Camara de transformacion 200KVA</v>
          </cell>
        </row>
        <row r="337">
          <cell r="D337" t="str">
            <v>Camara de transformacion 200KVA y Torre de 75KVA</v>
          </cell>
        </row>
        <row r="338">
          <cell r="D338" t="str">
            <v>Camara de transformacion 300KVA</v>
          </cell>
        </row>
        <row r="339">
          <cell r="D339" t="str">
            <v>Camara de transformacion 500KVA+75KVA</v>
          </cell>
        </row>
        <row r="340">
          <cell r="D340" t="str">
            <v>Camara de transformacion 800KVA+350KVA</v>
          </cell>
        </row>
        <row r="341">
          <cell r="D341" t="str">
            <v>Camara de transformacion 800KVA+400KVA+350KVA</v>
          </cell>
        </row>
        <row r="342">
          <cell r="D342" t="str">
            <v>Transformador PAD MOUNTED 75KVA 3F</v>
          </cell>
        </row>
        <row r="343">
          <cell r="D343" t="str">
            <v>Transformador PAD MOUNTED 100KVA 3F</v>
          </cell>
        </row>
        <row r="344">
          <cell r="D344" t="str">
            <v>Equipo de medicion en MT TRAFORMIX</v>
          </cell>
        </row>
        <row r="345">
          <cell r="D345" t="str">
            <v>Equipo de medicion en BT</v>
          </cell>
        </row>
        <row r="346">
          <cell r="D346" t="str">
            <v>Aprobacion de Acometida y Camara de transformacion</v>
          </cell>
        </row>
        <row r="347">
          <cell r="D347" t="str">
            <v>Acometida en poste para AT</v>
          </cell>
        </row>
        <row r="348">
          <cell r="D348" t="str">
            <v>Estructura tangencial trifasica</v>
          </cell>
        </row>
        <row r="349">
          <cell r="D349" t="str">
            <v>Conductor de aluminio desnudo #2</v>
          </cell>
        </row>
        <row r="351">
          <cell r="D351" t="str">
            <v>SISTEMA DE ALARMAS</v>
          </cell>
        </row>
        <row r="352">
          <cell r="D352" t="str">
            <v>Descripcion</v>
          </cell>
        </row>
        <row r="353">
          <cell r="D353" t="str">
            <v>Central de alarmas 8 zonas contra robo e incendio</v>
          </cell>
        </row>
        <row r="354">
          <cell r="D354" t="str">
            <v>Central de alarmas 6 zonas contra robo e incendio</v>
          </cell>
        </row>
        <row r="355">
          <cell r="D355" t="str">
            <v>Programador de alarmas contra robo e incendio</v>
          </cell>
        </row>
        <row r="356">
          <cell r="D356" t="str">
            <v>Pulsador de incendio</v>
          </cell>
        </row>
        <row r="357">
          <cell r="D357" t="str">
            <v>Pulsador de panico</v>
          </cell>
        </row>
        <row r="358">
          <cell r="D358" t="str">
            <v>Buzzer anunciador de alarma</v>
          </cell>
        </row>
        <row r="359">
          <cell r="D359" t="str">
            <v>Sensor de movimiento 105 grados</v>
          </cell>
        </row>
        <row r="360">
          <cell r="D360" t="str">
            <v>Sensor de movimiento 360 grados</v>
          </cell>
        </row>
        <row r="361">
          <cell r="D361" t="str">
            <v>Contacto magnetico</v>
          </cell>
        </row>
        <row r="362">
          <cell r="D362" t="str">
            <v>Sensor de Incendio</v>
          </cell>
        </row>
        <row r="363">
          <cell r="D363" t="str">
            <v>Sensor de Incendio direccionable fotoelectrico/termico</v>
          </cell>
        </row>
        <row r="364">
          <cell r="D364" t="str">
            <v>Sensor de Incendio direccionable termovelocimetrico</v>
          </cell>
        </row>
        <row r="365">
          <cell r="D365" t="str">
            <v>Detector de monoxido de carbono</v>
          </cell>
        </row>
        <row r="366">
          <cell r="D366" t="str">
            <v>Punto de alarmas de seguridad</v>
          </cell>
        </row>
        <row r="367">
          <cell r="D367" t="str">
            <v>Punto de alarmas de incendio</v>
          </cell>
        </row>
        <row r="368">
          <cell r="D368" t="str">
            <v xml:space="preserve">Punto de alarmas </v>
          </cell>
        </row>
        <row r="369">
          <cell r="D369" t="str">
            <v>Central de alarmas contra incendio direccionable</v>
          </cell>
        </row>
        <row r="370">
          <cell r="D370" t="str">
            <v>Central de alarmas 8 zonas contra robo</v>
          </cell>
        </row>
        <row r="371">
          <cell r="D371" t="str">
            <v>Sirena autoprotegida</v>
          </cell>
        </row>
        <row r="372">
          <cell r="D372" t="str">
            <v>Programa grafico de alarmas de incendio</v>
          </cell>
        </row>
        <row r="375">
          <cell r="D375" t="str">
            <v>SISTEMA DE CONTROL DE ACCESOS</v>
          </cell>
        </row>
        <row r="376">
          <cell r="D376" t="str">
            <v>Descripcion</v>
          </cell>
        </row>
        <row r="377">
          <cell r="D377" t="str">
            <v>Cerradura electromagnetica</v>
          </cell>
        </row>
        <row r="378">
          <cell r="D378" t="str">
            <v xml:space="preserve">Contacto magnetico </v>
          </cell>
        </row>
        <row r="379">
          <cell r="D379" t="str">
            <v>Pulsante de salida para control de accesos</v>
          </cell>
        </row>
        <row r="380">
          <cell r="D380" t="str">
            <v>Lector de proximidad con teclado</v>
          </cell>
        </row>
        <row r="381">
          <cell r="D381" t="str">
            <v>Lector biometrico</v>
          </cell>
        </row>
        <row r="382">
          <cell r="D382" t="str">
            <v>Controlador de accesos - control de comunicaciones</v>
          </cell>
        </row>
        <row r="383">
          <cell r="D383" t="str">
            <v>Barrera vehicular para alto trafico</v>
          </cell>
        </row>
        <row r="386">
          <cell r="D386" t="str">
            <v>SISTEMA DE RELOJES</v>
          </cell>
        </row>
        <row r="387">
          <cell r="D387" t="str">
            <v>Descripcion</v>
          </cell>
        </row>
        <row r="388">
          <cell r="D388" t="str">
            <v>Reloj biometrico con control de accesos</v>
          </cell>
        </row>
        <row r="389">
          <cell r="D389" t="str">
            <v>Reloj biometrico</v>
          </cell>
        </row>
        <row r="392">
          <cell r="D392" t="str">
            <v>SISTEMA DE LLAMADA A ENFERMERAS</v>
          </cell>
        </row>
        <row r="393">
          <cell r="D393" t="str">
            <v>Descripcion</v>
          </cell>
        </row>
        <row r="394">
          <cell r="D394" t="str">
            <v>Central de llamada a enfermeras</v>
          </cell>
        </row>
        <row r="395">
          <cell r="D395" t="str">
            <v>Toma de perilla simple con pulsador de llamada</v>
          </cell>
        </row>
        <row r="396">
          <cell r="D396" t="str">
            <v>Toma de perilla doble con dos pulsadores de llamada</v>
          </cell>
        </row>
        <row r="397">
          <cell r="D397" t="str">
            <v>Toma de perilla simple con cordon de llamada para baños</v>
          </cell>
        </row>
        <row r="398">
          <cell r="D398" t="str">
            <v>Lampara bicolor anunciadora de llamada</v>
          </cell>
        </row>
        <row r="399">
          <cell r="D399" t="str">
            <v>Placa de cancelacion de llamada a enfermeras</v>
          </cell>
        </row>
        <row r="400">
          <cell r="D400" t="str">
            <v>Punto de llamada a enfermeras</v>
          </cell>
        </row>
        <row r="401">
          <cell r="D401" t="str">
            <v>Sistema de llamada a enfermeras completo para 30 cuartos</v>
          </cell>
        </row>
        <row r="402">
          <cell r="D402" t="str">
            <v xml:space="preserve">Estacion simple con pulsador, intercomunicacion duplex </v>
          </cell>
        </row>
        <row r="403">
          <cell r="D403" t="str">
            <v xml:space="preserve">Estacion doble con dos pulsadores, intercomunicacion duplex </v>
          </cell>
        </row>
        <row r="404">
          <cell r="D404" t="str">
            <v>Estacion para baño</v>
          </cell>
        </row>
        <row r="405">
          <cell r="D405" t="str">
            <v>Interruptor para codigo azul</v>
          </cell>
        </row>
        <row r="406">
          <cell r="D406" t="str">
            <v>Luminaria de llamada a enfermeras para pasillo</v>
          </cell>
        </row>
        <row r="407">
          <cell r="D407" t="str">
            <v>Estacion principal del Sistema de Llamada a enfermeras IP</v>
          </cell>
        </row>
        <row r="408">
          <cell r="D408" t="str">
            <v>Unidad de Control Central de Llamada a enfermeras</v>
          </cell>
        </row>
        <row r="411">
          <cell r="D411" t="str">
            <v>SISTEMA DE SONIDO, INTERCOMUNICADORES y TV</v>
          </cell>
        </row>
        <row r="412">
          <cell r="D412" t="str">
            <v>Descripcion</v>
          </cell>
        </row>
        <row r="413">
          <cell r="D413" t="str">
            <v>Central de sonido 100 W</v>
          </cell>
        </row>
        <row r="414">
          <cell r="D414" t="str">
            <v>Central de sonido 600 W</v>
          </cell>
        </row>
        <row r="415">
          <cell r="D415" t="str">
            <v>Central de sonido para auditorio</v>
          </cell>
        </row>
        <row r="416">
          <cell r="D416" t="str">
            <v>Parlante decorativo para cielo falso con transformador de linea</v>
          </cell>
        </row>
        <row r="417">
          <cell r="D417" t="str">
            <v>Columna sonora decorativa para pared con transformador de linea</v>
          </cell>
        </row>
        <row r="418">
          <cell r="D418" t="str">
            <v>Altavoces para audito con amplificador incluido 400w</v>
          </cell>
        </row>
        <row r="419">
          <cell r="D419" t="str">
            <v>Bocina sonora exterior</v>
          </cell>
        </row>
        <row r="420">
          <cell r="D420" t="str">
            <v>Punto de sonido</v>
          </cell>
        </row>
        <row r="421">
          <cell r="D421" t="str">
            <v>Punto de sonido incluye parlante con transformador de linea</v>
          </cell>
        </row>
        <row r="422">
          <cell r="D422" t="str">
            <v>Punto de sonido para auditorio</v>
          </cell>
        </row>
        <row r="423">
          <cell r="D423" t="str">
            <v>Punto de microfono</v>
          </cell>
        </row>
        <row r="424">
          <cell r="D424" t="str">
            <v>Punto de microfono para auditorio</v>
          </cell>
        </row>
        <row r="425">
          <cell r="D425" t="str">
            <v>Control de volumen</v>
          </cell>
        </row>
        <row r="426">
          <cell r="D426" t="str">
            <v>Intercomunicador maestro, capacidad 6 intercomunicadores esclavos</v>
          </cell>
        </row>
        <row r="427">
          <cell r="D427" t="str">
            <v>Intercomunicador maestro, capacidad 12 intercomunicadores esclavos</v>
          </cell>
        </row>
        <row r="428">
          <cell r="D428" t="str">
            <v>Intercomunicador esclavo</v>
          </cell>
        </row>
        <row r="429">
          <cell r="D429" t="str">
            <v>Punto de intercomunicador</v>
          </cell>
        </row>
        <row r="430">
          <cell r="D430" t="str">
            <v>Punto de salida para TV incluye toma</v>
          </cell>
        </row>
        <row r="431">
          <cell r="D431" t="str">
            <v>Central de potencia IP 120w para Sonorizacion</v>
          </cell>
        </row>
        <row r="432">
          <cell r="D432" t="str">
            <v>Microfono de control IP para Sonorizacion</v>
          </cell>
        </row>
        <row r="433">
          <cell r="D433" t="str">
            <v>Rack cerrado 42 U para Sistema de Sonorizacion IP</v>
          </cell>
        </row>
        <row r="434">
          <cell r="D434" t="str">
            <v>Software para Sistema de Sonorizacion IP</v>
          </cell>
        </row>
        <row r="438">
          <cell r="D438" t="str">
            <v>SISTEMA DE CCTV</v>
          </cell>
        </row>
        <row r="439">
          <cell r="D439" t="str">
            <v>Descripcion</v>
          </cell>
        </row>
        <row r="440">
          <cell r="D440" t="str">
            <v>Videograbador digital NVR</v>
          </cell>
        </row>
        <row r="441">
          <cell r="D441" t="str">
            <v>Videograbador digital NVR basado en computador</v>
          </cell>
        </row>
        <row r="442">
          <cell r="D442" t="str">
            <v>Monitor a color LCD 29"</v>
          </cell>
        </row>
        <row r="443">
          <cell r="D443" t="str">
            <v>Monitor a color LED FHD 32"</v>
          </cell>
        </row>
        <row r="444">
          <cell r="D444" t="str">
            <v>Camara IP de CCTV fija en minidomo</v>
          </cell>
        </row>
        <row r="445">
          <cell r="D445" t="str">
            <v>Camara IP de CCTV PTZ  para exteriores</v>
          </cell>
        </row>
        <row r="446">
          <cell r="D446" t="str">
            <v>Camara IP de CCTV PTZ en minidomo</v>
          </cell>
        </row>
        <row r="447">
          <cell r="D447" t="str">
            <v>Controlador para camara movil con teclado y joystick.</v>
          </cell>
        </row>
        <row r="448">
          <cell r="D448" t="str">
            <v>Computador con monitor a color de alta resolucion, LCD 29"</v>
          </cell>
        </row>
        <row r="449">
          <cell r="D449" t="str">
            <v>Computador con monitor a color de alta resolucion, LCD 42"</v>
          </cell>
        </row>
        <row r="450">
          <cell r="D450" t="str">
            <v>Punto de video VGA</v>
          </cell>
        </row>
        <row r="451">
          <cell r="D451" t="str">
            <v xml:space="preserve">Punto de red camara IP </v>
          </cell>
        </row>
        <row r="454">
          <cell r="D454" t="str">
            <v>TELEFONOS Y RED DE DATOS</v>
          </cell>
        </row>
        <row r="455">
          <cell r="D455" t="str">
            <v>Descripcion</v>
          </cell>
        </row>
        <row r="456">
          <cell r="D456" t="str">
            <v>Rack abierto de piso para red de datos</v>
          </cell>
        </row>
        <row r="457">
          <cell r="D457" t="str">
            <v>Rack cerrado abatible de pared 8 U</v>
          </cell>
        </row>
        <row r="458">
          <cell r="D458" t="str">
            <v>Rack cerrado abatible de pared 12 U</v>
          </cell>
        </row>
        <row r="459">
          <cell r="D459" t="str">
            <v>Rack cerrado abatible de pared 24 U</v>
          </cell>
        </row>
        <row r="460">
          <cell r="D460" t="str">
            <v>Rack de sala de equipos tipo armario</v>
          </cell>
        </row>
        <row r="461">
          <cell r="D461" t="str">
            <v>Rack de sala de comunicaciones tipo armario</v>
          </cell>
        </row>
        <row r="462">
          <cell r="D462" t="str">
            <v>Gabinete rack compacto de pared para red de datos</v>
          </cell>
        </row>
        <row r="463">
          <cell r="D463" t="str">
            <v>Organizador horizontal con tapa</v>
          </cell>
        </row>
        <row r="464">
          <cell r="D464" t="str">
            <v>Switch capa 2/3/4 PWR 24 puertos stack y fibra</v>
          </cell>
        </row>
        <row r="465">
          <cell r="D465" t="str">
            <v>Switch capa 2/3/4 PWR 48 puertos stack y fibra</v>
          </cell>
        </row>
        <row r="466">
          <cell r="D466" t="str">
            <v>Switch de core 48</v>
          </cell>
        </row>
        <row r="467">
          <cell r="D467" t="str">
            <v>Switch de 12 puertos capa 2</v>
          </cell>
        </row>
        <row r="468">
          <cell r="D468" t="str">
            <v>Switch de 24 puertos capa 2</v>
          </cell>
        </row>
        <row r="469">
          <cell r="D469" t="str">
            <v>Switch de 24 puertos capa 3</v>
          </cell>
        </row>
        <row r="470">
          <cell r="D470" t="str">
            <v>FIREWALL/IPS</v>
          </cell>
        </row>
        <row r="471">
          <cell r="D471" t="str">
            <v>ROUTER</v>
          </cell>
        </row>
        <row r="472">
          <cell r="D472" t="str">
            <v>Acces point</v>
          </cell>
        </row>
        <row r="473">
          <cell r="D473" t="str">
            <v>Swich administrador de Acces point</v>
          </cell>
        </row>
        <row r="474">
          <cell r="D474" t="str">
            <v>CUARTO DE DATOS</v>
          </cell>
        </row>
        <row r="475">
          <cell r="D475" t="str">
            <v>Panel de conexión categoria 6A blindado</v>
          </cell>
        </row>
        <row r="476">
          <cell r="D476" t="str">
            <v>Panel de conexión 24 puertos RJ45 categoria 6A</v>
          </cell>
        </row>
        <row r="477">
          <cell r="D477" t="str">
            <v>Bakbone de fibra optica 12 hilos, incluye tuberia 1" y elementos de conexión</v>
          </cell>
        </row>
        <row r="478">
          <cell r="D478" t="str">
            <v>Enlace de fibra optica multimodo 6 hilos</v>
          </cell>
        </row>
        <row r="479">
          <cell r="D479" t="str">
            <v>Caja de distribucion telefonica</v>
          </cell>
        </row>
        <row r="480">
          <cell r="D480" t="str">
            <v>Central telefonica hibrida 10 lineas / 100 extenciones</v>
          </cell>
        </row>
        <row r="481">
          <cell r="D481" t="str">
            <v>Central telefonica 8/24</v>
          </cell>
        </row>
        <row r="482">
          <cell r="D482" t="str">
            <v>Central telefonica 2/8</v>
          </cell>
        </row>
        <row r="483">
          <cell r="D483" t="str">
            <v>Toma telefonica</v>
          </cell>
        </row>
        <row r="484">
          <cell r="D484" t="str">
            <v>Toma mixta de telefonos y red de datos</v>
          </cell>
        </row>
        <row r="485">
          <cell r="D485" t="str">
            <v>Punto telefonico</v>
          </cell>
        </row>
        <row r="486">
          <cell r="D486" t="str">
            <v>Punto mixto de telefonos y red de datos</v>
          </cell>
        </row>
        <row r="487">
          <cell r="D487" t="str">
            <v xml:space="preserve">Punto de red de datos con cable FTP 6A </v>
          </cell>
        </row>
        <row r="488">
          <cell r="D488" t="str">
            <v xml:space="preserve">Punto de red de datos con cable UTP 6A </v>
          </cell>
        </row>
        <row r="489">
          <cell r="D489" t="str">
            <v xml:space="preserve">Punto doble de red de datos con cable UTP 6A </v>
          </cell>
        </row>
        <row r="490">
          <cell r="D490" t="str">
            <v>Patch coord categoria 6A blindado 10 pies</v>
          </cell>
        </row>
        <row r="491">
          <cell r="D491" t="str">
            <v>Patch coord categoria 6A FTP 10 pies</v>
          </cell>
        </row>
        <row r="492">
          <cell r="D492" t="str">
            <v>Patch coord categoria 6A 1mt</v>
          </cell>
        </row>
        <row r="493">
          <cell r="D493" t="str">
            <v>Patch coord categoria 6A 3mt</v>
          </cell>
        </row>
        <row r="494">
          <cell r="D494" t="str">
            <v>Patch coord de fibra optica 3mt</v>
          </cell>
        </row>
        <row r="495">
          <cell r="D495" t="str">
            <v>Verificacion y pruebas de categoria</v>
          </cell>
        </row>
        <row r="496">
          <cell r="D496" t="str">
            <v>Fusionado y certificado de fibra optica</v>
          </cell>
        </row>
        <row r="497">
          <cell r="D497" t="str">
            <v>Bandeja de fibra optica 12 puertos con conectores LC</v>
          </cell>
        </row>
        <row r="498">
          <cell r="D498" t="str">
            <v>Bandeja de fibra optica 24 puertos con conectores LC</v>
          </cell>
        </row>
        <row r="499">
          <cell r="D499" t="str">
            <v>Servidor Central de Telefonia IP Otavalo</v>
          </cell>
        </row>
        <row r="500">
          <cell r="D500" t="str">
            <v>Servidor Central de Telefonia IP (I)</v>
          </cell>
        </row>
        <row r="501">
          <cell r="D501" t="str">
            <v xml:space="preserve">Telefono IP </v>
          </cell>
        </row>
        <row r="502">
          <cell r="D502" t="str">
            <v>Telefono IP Sencillo</v>
          </cell>
        </row>
        <row r="503">
          <cell r="D503" t="str">
            <v>Consola de Operación IP</v>
          </cell>
        </row>
        <row r="504">
          <cell r="D504" t="str">
            <v>Telefono IP estandar</v>
          </cell>
        </row>
        <row r="505">
          <cell r="D505" t="str">
            <v>Telefono IP ejecutivo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hierro"/>
      <sheetName val="resumen"/>
    </sheetNames>
    <sheetDataSet>
      <sheetData sheetId="0">
        <row r="46">
          <cell r="B46">
            <v>16</v>
          </cell>
          <cell r="L46">
            <v>144</v>
          </cell>
        </row>
        <row r="47">
          <cell r="B47">
            <v>16</v>
          </cell>
          <cell r="L47">
            <v>128.4</v>
          </cell>
        </row>
        <row r="48">
          <cell r="B48">
            <v>14</v>
          </cell>
          <cell r="L48">
            <v>360</v>
          </cell>
        </row>
        <row r="49">
          <cell r="B49">
            <v>14</v>
          </cell>
          <cell r="L49">
            <v>321</v>
          </cell>
        </row>
        <row r="50">
          <cell r="B50">
            <v>12</v>
          </cell>
          <cell r="L50">
            <v>72</v>
          </cell>
        </row>
        <row r="51">
          <cell r="B51">
            <v>12</v>
          </cell>
          <cell r="L51">
            <v>64.2</v>
          </cell>
        </row>
        <row r="52">
          <cell r="B52">
            <v>16</v>
          </cell>
          <cell r="L52">
            <v>144</v>
          </cell>
        </row>
        <row r="53">
          <cell r="B53">
            <v>16</v>
          </cell>
          <cell r="L53">
            <v>126</v>
          </cell>
        </row>
        <row r="54">
          <cell r="B54">
            <v>14</v>
          </cell>
          <cell r="L54">
            <v>288</v>
          </cell>
        </row>
        <row r="55">
          <cell r="B55">
            <v>14</v>
          </cell>
          <cell r="L55">
            <v>252</v>
          </cell>
        </row>
        <row r="56">
          <cell r="B56">
            <v>12</v>
          </cell>
          <cell r="L56">
            <v>144</v>
          </cell>
        </row>
        <row r="57">
          <cell r="B57">
            <v>12</v>
          </cell>
          <cell r="L57">
            <v>126</v>
          </cell>
        </row>
        <row r="58">
          <cell r="B58">
            <v>16</v>
          </cell>
          <cell r="L58">
            <v>432</v>
          </cell>
        </row>
        <row r="59">
          <cell r="B59">
            <v>16</v>
          </cell>
          <cell r="L59">
            <v>100.8</v>
          </cell>
        </row>
        <row r="60">
          <cell r="B60">
            <v>14</v>
          </cell>
          <cell r="L60">
            <v>288</v>
          </cell>
        </row>
        <row r="61">
          <cell r="B61">
            <v>14</v>
          </cell>
          <cell r="L61">
            <v>67.2</v>
          </cell>
        </row>
        <row r="62">
          <cell r="B62">
            <v>12</v>
          </cell>
          <cell r="L62">
            <v>144</v>
          </cell>
        </row>
        <row r="63">
          <cell r="B63">
            <v>12</v>
          </cell>
          <cell r="L63">
            <v>33.6</v>
          </cell>
        </row>
        <row r="64">
          <cell r="B64">
            <v>16</v>
          </cell>
          <cell r="L64">
            <v>540</v>
          </cell>
        </row>
        <row r="65">
          <cell r="B65">
            <v>16</v>
          </cell>
          <cell r="L65">
            <v>117</v>
          </cell>
        </row>
        <row r="66">
          <cell r="B66">
            <v>14</v>
          </cell>
          <cell r="L66">
            <v>108</v>
          </cell>
        </row>
        <row r="67">
          <cell r="B67">
            <v>14</v>
          </cell>
          <cell r="L67">
            <v>23.4</v>
          </cell>
        </row>
        <row r="68">
          <cell r="B68">
            <v>12</v>
          </cell>
          <cell r="L68">
            <v>216</v>
          </cell>
        </row>
        <row r="69">
          <cell r="B69">
            <v>12</v>
          </cell>
          <cell r="L69">
            <v>46.8</v>
          </cell>
        </row>
        <row r="70">
          <cell r="B70">
            <v>14</v>
          </cell>
          <cell r="L70">
            <v>12</v>
          </cell>
        </row>
        <row r="71">
          <cell r="B71">
            <v>12</v>
          </cell>
          <cell r="L71">
            <v>9</v>
          </cell>
        </row>
        <row r="72">
          <cell r="B72">
            <v>14</v>
          </cell>
          <cell r="L72">
            <v>17.2</v>
          </cell>
        </row>
        <row r="73">
          <cell r="B73">
            <v>12</v>
          </cell>
          <cell r="L73">
            <v>12.9</v>
          </cell>
        </row>
        <row r="74">
          <cell r="B74">
            <v>14</v>
          </cell>
          <cell r="L74">
            <v>41.65</v>
          </cell>
        </row>
        <row r="75">
          <cell r="B75">
            <v>12</v>
          </cell>
          <cell r="L75">
            <v>4.9000000000000004</v>
          </cell>
        </row>
        <row r="76">
          <cell r="B76">
            <v>16</v>
          </cell>
          <cell r="L76">
            <v>74.400000000000006</v>
          </cell>
        </row>
        <row r="77">
          <cell r="B77">
            <v>14</v>
          </cell>
          <cell r="L77">
            <v>27.9</v>
          </cell>
        </row>
        <row r="78">
          <cell r="B78">
            <v>16</v>
          </cell>
          <cell r="L78">
            <v>72</v>
          </cell>
        </row>
        <row r="79">
          <cell r="B79">
            <v>14</v>
          </cell>
          <cell r="L79">
            <v>27</v>
          </cell>
        </row>
        <row r="80">
          <cell r="B80">
            <v>14</v>
          </cell>
          <cell r="L80">
            <v>12.4</v>
          </cell>
        </row>
        <row r="81">
          <cell r="B81">
            <v>12</v>
          </cell>
          <cell r="L81">
            <v>9.3000000000000007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6CCD3-990D-4A9A-8BA5-6B18E4F38442}">
  <sheetPr codeName="Hoja1"/>
  <dimension ref="A1:H302"/>
  <sheetViews>
    <sheetView tabSelected="1" zoomScale="70" zoomScaleNormal="70" workbookViewId="0">
      <selection activeCell="H13" sqref="H13"/>
    </sheetView>
  </sheetViews>
  <sheetFormatPr baseColWidth="10" defaultRowHeight="14.4" x14ac:dyDescent="0.3"/>
  <cols>
    <col min="1" max="1" width="44.109375" customWidth="1"/>
    <col min="2" max="2" width="38.44140625" style="9" customWidth="1"/>
    <col min="3" max="3" width="11.5546875" style="4"/>
    <col min="4" max="4" width="34.33203125" style="4" customWidth="1"/>
  </cols>
  <sheetData>
    <row r="1" spans="1:4" x14ac:dyDescent="0.3">
      <c r="A1" s="250" t="s">
        <v>98</v>
      </c>
      <c r="B1" s="250"/>
      <c r="C1" s="250"/>
    </row>
    <row r="2" spans="1:4" x14ac:dyDescent="0.3">
      <c r="A2" s="105" t="s">
        <v>120</v>
      </c>
      <c r="B2" s="239">
        <v>45797</v>
      </c>
      <c r="C2" s="8"/>
    </row>
    <row r="3" spans="1:4" x14ac:dyDescent="0.3">
      <c r="A3" s="105" t="s">
        <v>101</v>
      </c>
      <c r="B3" s="179">
        <v>45603</v>
      </c>
      <c r="C3" s="8"/>
    </row>
    <row r="4" spans="1:4" x14ac:dyDescent="0.3">
      <c r="A4" s="105" t="s">
        <v>102</v>
      </c>
      <c r="B4" s="179">
        <v>45603</v>
      </c>
      <c r="C4" s="8"/>
    </row>
    <row r="5" spans="1:4" x14ac:dyDescent="0.3">
      <c r="A5" s="105" t="s">
        <v>106</v>
      </c>
      <c r="B5" s="179">
        <v>45477</v>
      </c>
      <c r="C5" s="8"/>
    </row>
    <row r="6" spans="1:4" x14ac:dyDescent="0.3">
      <c r="A6" s="105" t="s">
        <v>7</v>
      </c>
      <c r="B6" s="8" t="s">
        <v>123</v>
      </c>
      <c r="C6" s="8"/>
    </row>
    <row r="7" spans="1:4" ht="43.2" x14ac:dyDescent="0.3">
      <c r="A7" s="176" t="s">
        <v>8</v>
      </c>
      <c r="B7" s="180" t="s">
        <v>210</v>
      </c>
      <c r="C7" s="8"/>
    </row>
    <row r="8" spans="1:4" x14ac:dyDescent="0.3">
      <c r="A8" s="176" t="s">
        <v>114</v>
      </c>
      <c r="B8" s="180" t="s">
        <v>104</v>
      </c>
      <c r="C8" s="8"/>
    </row>
    <row r="9" spans="1:4" x14ac:dyDescent="0.3">
      <c r="A9" s="176" t="s">
        <v>110</v>
      </c>
      <c r="B9" s="180" t="s">
        <v>211</v>
      </c>
      <c r="C9" s="8"/>
    </row>
    <row r="10" spans="1:4" x14ac:dyDescent="0.3">
      <c r="A10" s="176" t="s">
        <v>115</v>
      </c>
      <c r="B10" s="180" t="s">
        <v>212</v>
      </c>
      <c r="C10" s="8"/>
    </row>
    <row r="11" spans="1:4" ht="28.8" x14ac:dyDescent="0.3">
      <c r="A11" s="176" t="s">
        <v>9</v>
      </c>
      <c r="B11" s="180" t="s">
        <v>66</v>
      </c>
      <c r="C11" s="8"/>
    </row>
    <row r="12" spans="1:4" x14ac:dyDescent="0.3">
      <c r="A12" s="176" t="s">
        <v>116</v>
      </c>
      <c r="B12" s="180" t="s">
        <v>213</v>
      </c>
      <c r="C12" s="8"/>
    </row>
    <row r="13" spans="1:4" x14ac:dyDescent="0.3">
      <c r="A13" s="105" t="s">
        <v>80</v>
      </c>
      <c r="B13" s="8" t="s">
        <v>214</v>
      </c>
      <c r="C13" s="8"/>
    </row>
    <row r="14" spans="1:4" x14ac:dyDescent="0.3">
      <c r="A14" s="260" t="s">
        <v>109</v>
      </c>
      <c r="B14" s="188">
        <v>45786</v>
      </c>
      <c r="C14" s="215" t="s">
        <v>22</v>
      </c>
      <c r="D14" s="188">
        <v>45797</v>
      </c>
    </row>
    <row r="15" spans="1:4" x14ac:dyDescent="0.3">
      <c r="A15" s="261"/>
      <c r="B15" s="178"/>
      <c r="C15" s="8"/>
      <c r="D15" s="178"/>
    </row>
    <row r="16" spans="1:4" x14ac:dyDescent="0.3">
      <c r="A16" s="105" t="s">
        <v>103</v>
      </c>
      <c r="B16" s="179">
        <v>45580</v>
      </c>
      <c r="C16" s="8"/>
      <c r="D16" s="181"/>
    </row>
    <row r="17" spans="1:4" x14ac:dyDescent="0.3">
      <c r="A17" s="105" t="s">
        <v>2</v>
      </c>
      <c r="B17" s="179">
        <v>45602</v>
      </c>
      <c r="C17" s="8"/>
      <c r="D17" s="181"/>
    </row>
    <row r="18" spans="1:4" x14ac:dyDescent="0.3">
      <c r="A18" s="105"/>
      <c r="B18" s="177"/>
      <c r="C18" s="8"/>
    </row>
    <row r="19" spans="1:4" x14ac:dyDescent="0.3">
      <c r="A19" s="105" t="s">
        <v>3</v>
      </c>
      <c r="B19" s="177" t="s">
        <v>227</v>
      </c>
      <c r="C19" s="8"/>
    </row>
    <row r="20" spans="1:4" x14ac:dyDescent="0.3">
      <c r="A20" s="105" t="s">
        <v>113</v>
      </c>
      <c r="B20" s="177" t="s">
        <v>215</v>
      </c>
      <c r="C20" s="8"/>
    </row>
    <row r="21" spans="1:4" x14ac:dyDescent="0.3">
      <c r="A21" s="105" t="s">
        <v>68</v>
      </c>
      <c r="B21" s="177" t="s">
        <v>216</v>
      </c>
      <c r="C21" s="8"/>
    </row>
    <row r="22" spans="1:4" x14ac:dyDescent="0.3">
      <c r="A22" s="105" t="s">
        <v>4</v>
      </c>
      <c r="B22" s="182">
        <v>1989.5</v>
      </c>
      <c r="C22" s="8" t="s">
        <v>5</v>
      </c>
      <c r="D22" s="183"/>
    </row>
    <row r="23" spans="1:4" x14ac:dyDescent="0.3">
      <c r="A23" s="105" t="s">
        <v>99</v>
      </c>
      <c r="B23" s="184"/>
      <c r="C23" s="8" t="s">
        <v>6</v>
      </c>
      <c r="D23" s="185"/>
    </row>
    <row r="24" spans="1:4" x14ac:dyDescent="0.3">
      <c r="A24" s="105" t="s">
        <v>80</v>
      </c>
      <c r="B24" s="8" t="s">
        <v>217</v>
      </c>
      <c r="D24" s="185"/>
    </row>
    <row r="25" spans="1:4" x14ac:dyDescent="0.3">
      <c r="A25" s="105" t="s">
        <v>107</v>
      </c>
      <c r="B25" s="215">
        <v>12</v>
      </c>
      <c r="C25" s="8" t="s">
        <v>100</v>
      </c>
    </row>
    <row r="26" spans="1:4" x14ac:dyDescent="0.3">
      <c r="A26" s="105" t="s">
        <v>117</v>
      </c>
      <c r="B26" s="123"/>
      <c r="C26" s="8" t="s">
        <v>100</v>
      </c>
      <c r="D26" s="10"/>
    </row>
    <row r="27" spans="1:4" x14ac:dyDescent="0.3">
      <c r="A27" s="105" t="s">
        <v>118</v>
      </c>
      <c r="B27" s="123"/>
      <c r="C27" s="8" t="s">
        <v>100</v>
      </c>
      <c r="D27" s="10"/>
    </row>
    <row r="28" spans="1:4" x14ac:dyDescent="0.3">
      <c r="A28" s="105" t="s">
        <v>119</v>
      </c>
      <c r="B28" s="123"/>
      <c r="C28" s="8" t="s">
        <v>100</v>
      </c>
      <c r="D28" s="10"/>
    </row>
    <row r="29" spans="1:4" x14ac:dyDescent="0.3">
      <c r="A29" s="105" t="s">
        <v>112</v>
      </c>
      <c r="B29" s="123">
        <f>SUM(B26:B28)</f>
        <v>0</v>
      </c>
      <c r="C29" s="8"/>
      <c r="D29" s="10"/>
    </row>
    <row r="30" spans="1:4" x14ac:dyDescent="0.3">
      <c r="A30" s="105" t="s">
        <v>108</v>
      </c>
      <c r="B30" s="123">
        <f>B25+B29</f>
        <v>12</v>
      </c>
      <c r="C30" s="8" t="s">
        <v>100</v>
      </c>
      <c r="D30" s="10"/>
    </row>
    <row r="34" spans="1:4" ht="15" thickBot="1" x14ac:dyDescent="0.35"/>
    <row r="35" spans="1:4" s="129" customFormat="1" x14ac:dyDescent="0.3">
      <c r="A35" s="197">
        <v>45357</v>
      </c>
      <c r="B35" s="190">
        <v>1</v>
      </c>
      <c r="C35" s="191">
        <v>1</v>
      </c>
      <c r="D35" s="251" t="s">
        <v>73</v>
      </c>
    </row>
    <row r="36" spans="1:4" x14ac:dyDescent="0.3">
      <c r="A36" s="192">
        <v>45358</v>
      </c>
      <c r="B36" s="193">
        <v>2</v>
      </c>
      <c r="C36" s="4">
        <v>2</v>
      </c>
      <c r="D36" s="252"/>
    </row>
    <row r="37" spans="1:4" x14ac:dyDescent="0.3">
      <c r="A37" s="192">
        <v>45359</v>
      </c>
      <c r="B37" s="193">
        <v>3</v>
      </c>
      <c r="C37" s="4">
        <v>3</v>
      </c>
      <c r="D37" s="252"/>
    </row>
    <row r="38" spans="1:4" x14ac:dyDescent="0.3">
      <c r="A38" s="192">
        <v>45360</v>
      </c>
      <c r="B38" s="193">
        <v>4</v>
      </c>
      <c r="C38" s="4">
        <v>4</v>
      </c>
      <c r="D38" s="252"/>
    </row>
    <row r="39" spans="1:4" x14ac:dyDescent="0.3">
      <c r="A39" s="192">
        <v>45361</v>
      </c>
      <c r="B39" s="193">
        <v>5</v>
      </c>
      <c r="C39" s="4">
        <v>5</v>
      </c>
      <c r="D39" s="252"/>
    </row>
    <row r="40" spans="1:4" x14ac:dyDescent="0.3">
      <c r="A40" s="192">
        <v>45362</v>
      </c>
      <c r="B40" s="193">
        <v>6</v>
      </c>
      <c r="C40" s="4">
        <v>6</v>
      </c>
      <c r="D40" s="252"/>
    </row>
    <row r="41" spans="1:4" x14ac:dyDescent="0.3">
      <c r="A41" s="192">
        <v>45363</v>
      </c>
      <c r="B41" s="193">
        <v>7</v>
      </c>
      <c r="C41" s="4">
        <v>7</v>
      </c>
      <c r="D41" s="252"/>
    </row>
    <row r="42" spans="1:4" x14ac:dyDescent="0.3">
      <c r="A42" s="192">
        <v>45364</v>
      </c>
      <c r="B42" s="193">
        <v>8</v>
      </c>
      <c r="C42" s="4">
        <v>8</v>
      </c>
      <c r="D42" s="252"/>
    </row>
    <row r="43" spans="1:4" x14ac:dyDescent="0.3">
      <c r="A43" s="192">
        <v>45365</v>
      </c>
      <c r="B43" s="193">
        <v>9</v>
      </c>
      <c r="C43" s="4">
        <v>9</v>
      </c>
      <c r="D43" s="252"/>
    </row>
    <row r="44" spans="1:4" x14ac:dyDescent="0.3">
      <c r="A44" s="192">
        <v>45366</v>
      </c>
      <c r="B44" s="193">
        <v>10</v>
      </c>
      <c r="C44" s="4">
        <v>10</v>
      </c>
      <c r="D44" s="252"/>
    </row>
    <row r="45" spans="1:4" x14ac:dyDescent="0.3">
      <c r="A45" s="192">
        <v>45367</v>
      </c>
      <c r="B45" s="193">
        <v>11</v>
      </c>
      <c r="C45" s="4">
        <v>11</v>
      </c>
      <c r="D45" s="252"/>
    </row>
    <row r="46" spans="1:4" x14ac:dyDescent="0.3">
      <c r="A46" s="192">
        <v>45368</v>
      </c>
      <c r="B46" s="193">
        <v>12</v>
      </c>
      <c r="C46" s="4">
        <v>12</v>
      </c>
      <c r="D46" s="252"/>
    </row>
    <row r="47" spans="1:4" x14ac:dyDescent="0.3">
      <c r="A47" s="192">
        <v>45369</v>
      </c>
      <c r="B47" s="193">
        <v>13</v>
      </c>
      <c r="C47" s="4">
        <v>13</v>
      </c>
      <c r="D47" s="252"/>
    </row>
    <row r="48" spans="1:4" x14ac:dyDescent="0.3">
      <c r="A48" s="192">
        <v>45370</v>
      </c>
      <c r="B48" s="193">
        <v>14</v>
      </c>
      <c r="C48" s="4">
        <v>14</v>
      </c>
      <c r="D48" s="252"/>
    </row>
    <row r="49" spans="1:4" x14ac:dyDescent="0.3">
      <c r="A49" s="192">
        <v>45371</v>
      </c>
      <c r="B49" s="193">
        <v>15</v>
      </c>
      <c r="C49" s="4">
        <v>15</v>
      </c>
      <c r="D49" s="252"/>
    </row>
    <row r="50" spans="1:4" x14ac:dyDescent="0.3">
      <c r="A50" s="192">
        <v>45372</v>
      </c>
      <c r="B50" s="193">
        <v>16</v>
      </c>
      <c r="C50" s="4">
        <v>16</v>
      </c>
      <c r="D50" s="252"/>
    </row>
    <row r="51" spans="1:4" x14ac:dyDescent="0.3">
      <c r="A51" s="192">
        <v>45373</v>
      </c>
      <c r="B51" s="193">
        <v>17</v>
      </c>
      <c r="C51" s="4">
        <v>17</v>
      </c>
      <c r="D51" s="252"/>
    </row>
    <row r="52" spans="1:4" x14ac:dyDescent="0.3">
      <c r="A52" s="192">
        <v>45374</v>
      </c>
      <c r="B52" s="193">
        <v>18</v>
      </c>
      <c r="C52" s="4">
        <v>18</v>
      </c>
      <c r="D52" s="252"/>
    </row>
    <row r="53" spans="1:4" x14ac:dyDescent="0.3">
      <c r="A53" s="192">
        <v>45375</v>
      </c>
      <c r="B53" s="193">
        <v>19</v>
      </c>
      <c r="C53" s="4">
        <v>19</v>
      </c>
      <c r="D53" s="252"/>
    </row>
    <row r="54" spans="1:4" x14ac:dyDescent="0.3">
      <c r="A54" s="192">
        <v>45376</v>
      </c>
      <c r="B54" s="193">
        <v>20</v>
      </c>
      <c r="C54" s="4">
        <v>20</v>
      </c>
      <c r="D54" s="252"/>
    </row>
    <row r="55" spans="1:4" x14ac:dyDescent="0.3">
      <c r="A55" s="192">
        <v>45377</v>
      </c>
      <c r="B55" s="193">
        <v>21</v>
      </c>
      <c r="C55" s="4">
        <v>21</v>
      </c>
      <c r="D55" s="252"/>
    </row>
    <row r="56" spans="1:4" x14ac:dyDescent="0.3">
      <c r="A56" s="192">
        <v>45378</v>
      </c>
      <c r="B56" s="193">
        <v>22</v>
      </c>
      <c r="C56" s="4">
        <v>22</v>
      </c>
      <c r="D56" s="252"/>
    </row>
    <row r="57" spans="1:4" x14ac:dyDescent="0.3">
      <c r="A57" s="192">
        <v>45379</v>
      </c>
      <c r="B57" s="193">
        <v>23</v>
      </c>
      <c r="C57" s="4">
        <v>23</v>
      </c>
      <c r="D57" s="252"/>
    </row>
    <row r="58" spans="1:4" x14ac:dyDescent="0.3">
      <c r="A58" s="192">
        <v>45380</v>
      </c>
      <c r="B58" s="193">
        <v>24</v>
      </c>
      <c r="C58" s="4">
        <v>24</v>
      </c>
      <c r="D58" s="252"/>
    </row>
    <row r="59" spans="1:4" x14ac:dyDescent="0.3">
      <c r="A59" s="192">
        <v>45381</v>
      </c>
      <c r="B59" s="193">
        <v>25</v>
      </c>
      <c r="C59" s="4">
        <v>25</v>
      </c>
      <c r="D59" s="252"/>
    </row>
    <row r="60" spans="1:4" x14ac:dyDescent="0.3">
      <c r="A60" s="192">
        <v>45382</v>
      </c>
      <c r="B60" s="193">
        <v>26</v>
      </c>
      <c r="C60" s="4">
        <v>26</v>
      </c>
      <c r="D60" s="252"/>
    </row>
    <row r="61" spans="1:4" x14ac:dyDescent="0.3">
      <c r="A61" s="192">
        <v>45383</v>
      </c>
      <c r="B61" s="193">
        <v>27</v>
      </c>
      <c r="C61" s="4">
        <v>27</v>
      </c>
      <c r="D61" s="252"/>
    </row>
    <row r="62" spans="1:4" x14ac:dyDescent="0.3">
      <c r="A62" s="192">
        <v>45384</v>
      </c>
      <c r="B62" s="193">
        <v>28</v>
      </c>
      <c r="C62" s="4">
        <v>28</v>
      </c>
      <c r="D62" s="252"/>
    </row>
    <row r="63" spans="1:4" s="129" customFormat="1" x14ac:dyDescent="0.3">
      <c r="A63" s="192">
        <v>45385</v>
      </c>
      <c r="B63" s="193">
        <v>29</v>
      </c>
      <c r="C63" s="4">
        <v>29</v>
      </c>
      <c r="D63" s="252"/>
    </row>
    <row r="64" spans="1:4" x14ac:dyDescent="0.3">
      <c r="A64" s="192">
        <v>45386</v>
      </c>
      <c r="B64" s="193">
        <v>30</v>
      </c>
      <c r="C64" s="4">
        <v>30</v>
      </c>
      <c r="D64" s="252"/>
    </row>
    <row r="65" spans="1:4" ht="15" thickBot="1" x14ac:dyDescent="0.35">
      <c r="A65" s="196">
        <v>45387</v>
      </c>
      <c r="B65" s="194">
        <v>31</v>
      </c>
      <c r="C65" s="195">
        <v>31</v>
      </c>
      <c r="D65" s="253"/>
    </row>
    <row r="66" spans="1:4" s="129" customFormat="1" ht="14.4" customHeight="1" x14ac:dyDescent="0.3">
      <c r="A66" s="189">
        <v>45388</v>
      </c>
      <c r="B66" s="190">
        <v>32</v>
      </c>
      <c r="C66" s="191">
        <v>1</v>
      </c>
      <c r="D66" s="254" t="s">
        <v>74</v>
      </c>
    </row>
    <row r="67" spans="1:4" ht="14.4" customHeight="1" x14ac:dyDescent="0.3">
      <c r="A67" s="192">
        <v>45389</v>
      </c>
      <c r="B67" s="193">
        <v>33</v>
      </c>
      <c r="C67" s="4">
        <v>2</v>
      </c>
      <c r="D67" s="255"/>
    </row>
    <row r="68" spans="1:4" ht="14.4" customHeight="1" x14ac:dyDescent="0.3">
      <c r="A68" s="192">
        <v>45390</v>
      </c>
      <c r="B68" s="193">
        <v>34</v>
      </c>
      <c r="C68" s="4">
        <v>3</v>
      </c>
      <c r="D68" s="255"/>
    </row>
    <row r="69" spans="1:4" ht="14.4" customHeight="1" x14ac:dyDescent="0.3">
      <c r="A69" s="192">
        <v>45391</v>
      </c>
      <c r="B69" s="193">
        <v>35</v>
      </c>
      <c r="C69" s="4">
        <v>4</v>
      </c>
      <c r="D69" s="255"/>
    </row>
    <row r="70" spans="1:4" ht="14.4" customHeight="1" x14ac:dyDescent="0.3">
      <c r="A70" s="192">
        <v>45392</v>
      </c>
      <c r="B70" s="193">
        <v>36</v>
      </c>
      <c r="C70" s="4">
        <v>5</v>
      </c>
      <c r="D70" s="255"/>
    </row>
    <row r="71" spans="1:4" ht="14.4" customHeight="1" x14ac:dyDescent="0.3">
      <c r="A71" s="192">
        <v>45393</v>
      </c>
      <c r="B71" s="193">
        <v>37</v>
      </c>
      <c r="C71" s="4">
        <v>6</v>
      </c>
      <c r="D71" s="255"/>
    </row>
    <row r="72" spans="1:4" ht="14.4" customHeight="1" x14ac:dyDescent="0.3">
      <c r="A72" s="192">
        <v>45394</v>
      </c>
      <c r="B72" s="193">
        <v>38</v>
      </c>
      <c r="C72" s="4">
        <v>7</v>
      </c>
      <c r="D72" s="255"/>
    </row>
    <row r="73" spans="1:4" ht="14.4" customHeight="1" x14ac:dyDescent="0.3">
      <c r="A73" s="192">
        <v>45395</v>
      </c>
      <c r="B73" s="193">
        <v>39</v>
      </c>
      <c r="C73" s="4">
        <v>8</v>
      </c>
      <c r="D73" s="255"/>
    </row>
    <row r="74" spans="1:4" ht="14.4" customHeight="1" x14ac:dyDescent="0.3">
      <c r="A74" s="192">
        <v>45396</v>
      </c>
      <c r="B74" s="193">
        <v>40</v>
      </c>
      <c r="C74" s="4">
        <v>9</v>
      </c>
      <c r="D74" s="255"/>
    </row>
    <row r="75" spans="1:4" ht="14.4" customHeight="1" x14ac:dyDescent="0.3">
      <c r="A75" s="192">
        <v>45397</v>
      </c>
      <c r="B75" s="193">
        <v>41</v>
      </c>
      <c r="C75" s="4">
        <v>10</v>
      </c>
      <c r="D75" s="255"/>
    </row>
    <row r="76" spans="1:4" ht="14.4" customHeight="1" x14ac:dyDescent="0.3">
      <c r="A76" s="192">
        <v>45398</v>
      </c>
      <c r="B76" s="193">
        <v>42</v>
      </c>
      <c r="C76" s="4">
        <v>11</v>
      </c>
      <c r="D76" s="255"/>
    </row>
    <row r="77" spans="1:4" ht="14.4" customHeight="1" x14ac:dyDescent="0.3">
      <c r="A77" s="192">
        <v>45399</v>
      </c>
      <c r="B77" s="193">
        <v>43</v>
      </c>
      <c r="C77" s="4">
        <v>12</v>
      </c>
      <c r="D77" s="255"/>
    </row>
    <row r="78" spans="1:4" ht="14.4" customHeight="1" x14ac:dyDescent="0.3">
      <c r="A78" s="192">
        <v>45400</v>
      </c>
      <c r="B78" s="193">
        <v>44</v>
      </c>
      <c r="C78" s="4">
        <v>13</v>
      </c>
      <c r="D78" s="255"/>
    </row>
    <row r="79" spans="1:4" ht="14.4" customHeight="1" x14ac:dyDescent="0.3">
      <c r="A79" s="192">
        <v>45401</v>
      </c>
      <c r="B79" s="193">
        <v>45</v>
      </c>
      <c r="C79" s="4">
        <v>14</v>
      </c>
      <c r="D79" s="255"/>
    </row>
    <row r="80" spans="1:4" ht="14.4" customHeight="1" x14ac:dyDescent="0.3">
      <c r="A80" s="192">
        <v>45402</v>
      </c>
      <c r="B80" s="193">
        <v>46</v>
      </c>
      <c r="C80" s="4">
        <v>15</v>
      </c>
      <c r="D80" s="255"/>
    </row>
    <row r="81" spans="1:4" ht="14.4" customHeight="1" x14ac:dyDescent="0.3">
      <c r="A81" s="192">
        <v>45403</v>
      </c>
      <c r="B81" s="193">
        <v>47</v>
      </c>
      <c r="C81" s="4">
        <v>16</v>
      </c>
      <c r="D81" s="255"/>
    </row>
    <row r="82" spans="1:4" ht="14.4" customHeight="1" x14ac:dyDescent="0.3">
      <c r="A82" s="192">
        <v>45404</v>
      </c>
      <c r="B82" s="193">
        <v>48</v>
      </c>
      <c r="C82" s="4">
        <v>17</v>
      </c>
      <c r="D82" s="255"/>
    </row>
    <row r="83" spans="1:4" ht="14.4" customHeight="1" x14ac:dyDescent="0.3">
      <c r="A83" s="192">
        <v>45405</v>
      </c>
      <c r="B83" s="193">
        <v>49</v>
      </c>
      <c r="C83" s="4">
        <v>18</v>
      </c>
      <c r="D83" s="255"/>
    </row>
    <row r="84" spans="1:4" ht="14.4" customHeight="1" x14ac:dyDescent="0.3">
      <c r="A84" s="192">
        <v>45406</v>
      </c>
      <c r="B84" s="193">
        <v>50</v>
      </c>
      <c r="C84" s="4">
        <v>19</v>
      </c>
      <c r="D84" s="255"/>
    </row>
    <row r="85" spans="1:4" ht="14.4" customHeight="1" x14ac:dyDescent="0.3">
      <c r="A85" s="192">
        <v>45407</v>
      </c>
      <c r="B85" s="193">
        <v>51</v>
      </c>
      <c r="C85" s="4">
        <v>20</v>
      </c>
      <c r="D85" s="255"/>
    </row>
    <row r="86" spans="1:4" ht="14.4" customHeight="1" x14ac:dyDescent="0.3">
      <c r="A86" s="192">
        <v>45408</v>
      </c>
      <c r="B86" s="193">
        <v>52</v>
      </c>
      <c r="C86" s="4">
        <v>21</v>
      </c>
      <c r="D86" s="255"/>
    </row>
    <row r="87" spans="1:4" ht="14.4" customHeight="1" x14ac:dyDescent="0.3">
      <c r="A87" s="192">
        <v>45409</v>
      </c>
      <c r="B87" s="193">
        <v>53</v>
      </c>
      <c r="C87" s="4">
        <v>22</v>
      </c>
      <c r="D87" s="255"/>
    </row>
    <row r="88" spans="1:4" ht="14.4" customHeight="1" x14ac:dyDescent="0.3">
      <c r="A88" s="192">
        <v>45410</v>
      </c>
      <c r="B88" s="193">
        <v>54</v>
      </c>
      <c r="C88" s="4">
        <v>23</v>
      </c>
      <c r="D88" s="255"/>
    </row>
    <row r="89" spans="1:4" ht="14.4" customHeight="1" x14ac:dyDescent="0.3">
      <c r="A89" s="192">
        <v>45411</v>
      </c>
      <c r="B89" s="193">
        <v>55</v>
      </c>
      <c r="C89" s="4">
        <v>24</v>
      </c>
      <c r="D89" s="255"/>
    </row>
    <row r="90" spans="1:4" ht="14.4" customHeight="1" x14ac:dyDescent="0.3">
      <c r="A90" s="192">
        <v>45412</v>
      </c>
      <c r="B90" s="193">
        <v>56</v>
      </c>
      <c r="C90" s="4">
        <v>25</v>
      </c>
      <c r="D90" s="255"/>
    </row>
    <row r="91" spans="1:4" ht="14.4" customHeight="1" x14ac:dyDescent="0.3">
      <c r="A91" s="192">
        <v>45413</v>
      </c>
      <c r="B91" s="193">
        <v>57</v>
      </c>
      <c r="C91" s="4">
        <v>26</v>
      </c>
      <c r="D91" s="255"/>
    </row>
    <row r="92" spans="1:4" ht="14.4" customHeight="1" x14ac:dyDescent="0.3">
      <c r="A92" s="192">
        <v>45414</v>
      </c>
      <c r="B92" s="193">
        <v>58</v>
      </c>
      <c r="C92" s="4">
        <v>27</v>
      </c>
      <c r="D92" s="255"/>
    </row>
    <row r="93" spans="1:4" ht="14.4" customHeight="1" x14ac:dyDescent="0.3">
      <c r="A93" s="192">
        <v>45415</v>
      </c>
      <c r="B93" s="193">
        <v>59</v>
      </c>
      <c r="C93" s="4">
        <v>28</v>
      </c>
      <c r="D93" s="255"/>
    </row>
    <row r="94" spans="1:4" s="129" customFormat="1" ht="14.4" customHeight="1" x14ac:dyDescent="0.3">
      <c r="A94" s="192">
        <v>45416</v>
      </c>
      <c r="B94" s="193">
        <v>60</v>
      </c>
      <c r="C94" s="4">
        <v>29</v>
      </c>
      <c r="D94" s="255"/>
    </row>
    <row r="95" spans="1:4" ht="14.4" customHeight="1" thickBot="1" x14ac:dyDescent="0.35">
      <c r="A95" s="196">
        <v>45417</v>
      </c>
      <c r="B95" s="194">
        <v>61</v>
      </c>
      <c r="C95" s="195">
        <v>30</v>
      </c>
      <c r="D95" s="256"/>
    </row>
    <row r="96" spans="1:4" ht="14.4" customHeight="1" x14ac:dyDescent="0.3">
      <c r="A96" s="197">
        <v>45418</v>
      </c>
      <c r="B96" s="190">
        <v>62</v>
      </c>
      <c r="C96" s="191">
        <v>1</v>
      </c>
      <c r="D96" s="257" t="s">
        <v>75</v>
      </c>
    </row>
    <row r="97" spans="1:4" s="129" customFormat="1" ht="14.4" customHeight="1" x14ac:dyDescent="0.3">
      <c r="A97" s="192">
        <v>45419</v>
      </c>
      <c r="B97" s="193">
        <v>63</v>
      </c>
      <c r="C97" s="4">
        <v>2</v>
      </c>
      <c r="D97" s="258"/>
    </row>
    <row r="98" spans="1:4" ht="14.4" customHeight="1" x14ac:dyDescent="0.3">
      <c r="A98" s="192">
        <v>45420</v>
      </c>
      <c r="B98" s="193">
        <v>64</v>
      </c>
      <c r="C98" s="4">
        <v>3</v>
      </c>
      <c r="D98" s="258"/>
    </row>
    <row r="99" spans="1:4" ht="14.4" customHeight="1" x14ac:dyDescent="0.3">
      <c r="A99" s="192">
        <v>45421</v>
      </c>
      <c r="B99" s="193">
        <v>65</v>
      </c>
      <c r="C99" s="4">
        <v>4</v>
      </c>
      <c r="D99" s="258"/>
    </row>
    <row r="100" spans="1:4" ht="14.4" customHeight="1" x14ac:dyDescent="0.3">
      <c r="A100" s="192">
        <v>45422</v>
      </c>
      <c r="B100" s="193">
        <v>66</v>
      </c>
      <c r="C100" s="4">
        <v>5</v>
      </c>
      <c r="D100" s="258"/>
    </row>
    <row r="101" spans="1:4" ht="14.4" customHeight="1" x14ac:dyDescent="0.3">
      <c r="A101" s="192">
        <v>45423</v>
      </c>
      <c r="B101" s="193">
        <v>67</v>
      </c>
      <c r="C101" s="4">
        <v>6</v>
      </c>
      <c r="D101" s="258"/>
    </row>
    <row r="102" spans="1:4" ht="14.4" customHeight="1" x14ac:dyDescent="0.3">
      <c r="A102" s="192">
        <v>45424</v>
      </c>
      <c r="B102" s="193">
        <v>68</v>
      </c>
      <c r="C102" s="4">
        <v>7</v>
      </c>
      <c r="D102" s="258"/>
    </row>
    <row r="103" spans="1:4" ht="14.4" customHeight="1" x14ac:dyDescent="0.3">
      <c r="A103" s="192">
        <v>45425</v>
      </c>
      <c r="B103" s="193">
        <v>69</v>
      </c>
      <c r="C103" s="4">
        <v>8</v>
      </c>
      <c r="D103" s="258"/>
    </row>
    <row r="104" spans="1:4" ht="14.4" customHeight="1" x14ac:dyDescent="0.3">
      <c r="A104" s="192">
        <v>45426</v>
      </c>
      <c r="B104" s="193">
        <v>70</v>
      </c>
      <c r="C104" s="4">
        <v>9</v>
      </c>
      <c r="D104" s="258"/>
    </row>
    <row r="105" spans="1:4" ht="14.4" customHeight="1" x14ac:dyDescent="0.3">
      <c r="A105" s="192">
        <v>45427</v>
      </c>
      <c r="B105" s="193">
        <v>71</v>
      </c>
      <c r="C105" s="4">
        <v>10</v>
      </c>
      <c r="D105" s="258"/>
    </row>
    <row r="106" spans="1:4" ht="14.4" customHeight="1" x14ac:dyDescent="0.3">
      <c r="A106" s="192">
        <v>45428</v>
      </c>
      <c r="B106" s="193">
        <v>72</v>
      </c>
      <c r="C106" s="4">
        <v>11</v>
      </c>
      <c r="D106" s="258"/>
    </row>
    <row r="107" spans="1:4" ht="14.4" customHeight="1" x14ac:dyDescent="0.3">
      <c r="A107" s="192">
        <v>45429</v>
      </c>
      <c r="B107" s="193">
        <v>73</v>
      </c>
      <c r="C107" s="4">
        <v>12</v>
      </c>
      <c r="D107" s="258"/>
    </row>
    <row r="108" spans="1:4" ht="14.4" customHeight="1" x14ac:dyDescent="0.3">
      <c r="A108" s="192">
        <v>45430</v>
      </c>
      <c r="B108" s="193">
        <v>74</v>
      </c>
      <c r="C108" s="4">
        <v>13</v>
      </c>
      <c r="D108" s="258"/>
    </row>
    <row r="109" spans="1:4" ht="14.4" customHeight="1" x14ac:dyDescent="0.3">
      <c r="A109" s="192">
        <v>45431</v>
      </c>
      <c r="B109" s="193">
        <v>75</v>
      </c>
      <c r="C109" s="4">
        <v>14</v>
      </c>
      <c r="D109" s="258"/>
    </row>
    <row r="110" spans="1:4" ht="14.4" customHeight="1" x14ac:dyDescent="0.3">
      <c r="A110" s="192">
        <v>45432</v>
      </c>
      <c r="B110" s="193">
        <v>76</v>
      </c>
      <c r="C110" s="4">
        <v>15</v>
      </c>
      <c r="D110" s="258"/>
    </row>
    <row r="111" spans="1:4" ht="14.4" customHeight="1" x14ac:dyDescent="0.3">
      <c r="A111" s="192">
        <v>45433</v>
      </c>
      <c r="B111" s="193">
        <v>77</v>
      </c>
      <c r="C111" s="4">
        <v>16</v>
      </c>
      <c r="D111" s="258"/>
    </row>
    <row r="112" spans="1:4" ht="14.4" customHeight="1" x14ac:dyDescent="0.3">
      <c r="A112" s="192">
        <v>45434</v>
      </c>
      <c r="B112" s="193">
        <v>78</v>
      </c>
      <c r="C112" s="4">
        <v>17</v>
      </c>
      <c r="D112" s="258"/>
    </row>
    <row r="113" spans="1:4" ht="14.4" customHeight="1" x14ac:dyDescent="0.3">
      <c r="A113" s="192">
        <v>45435</v>
      </c>
      <c r="B113" s="193">
        <v>79</v>
      </c>
      <c r="C113" s="4">
        <v>18</v>
      </c>
      <c r="D113" s="258"/>
    </row>
    <row r="114" spans="1:4" ht="14.4" customHeight="1" x14ac:dyDescent="0.3">
      <c r="A114" s="192">
        <v>45436</v>
      </c>
      <c r="B114" s="193">
        <v>80</v>
      </c>
      <c r="C114" s="4">
        <v>19</v>
      </c>
      <c r="D114" s="258"/>
    </row>
    <row r="115" spans="1:4" ht="14.4" customHeight="1" x14ac:dyDescent="0.3">
      <c r="A115" s="192">
        <v>45437</v>
      </c>
      <c r="B115" s="193">
        <v>81</v>
      </c>
      <c r="C115" s="4">
        <v>20</v>
      </c>
      <c r="D115" s="258"/>
    </row>
    <row r="116" spans="1:4" ht="14.4" customHeight="1" x14ac:dyDescent="0.3">
      <c r="A116" s="192">
        <v>45438</v>
      </c>
      <c r="B116" s="193">
        <v>82</v>
      </c>
      <c r="C116" s="4">
        <v>21</v>
      </c>
      <c r="D116" s="258"/>
    </row>
    <row r="117" spans="1:4" ht="14.4" customHeight="1" x14ac:dyDescent="0.3">
      <c r="A117" s="192">
        <v>45439</v>
      </c>
      <c r="B117" s="193">
        <v>83</v>
      </c>
      <c r="C117" s="4">
        <v>22</v>
      </c>
      <c r="D117" s="258"/>
    </row>
    <row r="118" spans="1:4" ht="14.4" customHeight="1" x14ac:dyDescent="0.3">
      <c r="A118" s="192">
        <v>45440</v>
      </c>
      <c r="B118" s="193">
        <v>84</v>
      </c>
      <c r="C118" s="4">
        <v>23</v>
      </c>
      <c r="D118" s="258"/>
    </row>
    <row r="119" spans="1:4" ht="14.4" customHeight="1" x14ac:dyDescent="0.3">
      <c r="A119" s="192">
        <v>45441</v>
      </c>
      <c r="B119" s="193">
        <v>85</v>
      </c>
      <c r="C119" s="4">
        <v>24</v>
      </c>
      <c r="D119" s="258"/>
    </row>
    <row r="120" spans="1:4" ht="14.4" customHeight="1" x14ac:dyDescent="0.3">
      <c r="A120" s="192">
        <v>45442</v>
      </c>
      <c r="B120" s="193">
        <v>86</v>
      </c>
      <c r="C120" s="4">
        <v>25</v>
      </c>
      <c r="D120" s="258"/>
    </row>
    <row r="121" spans="1:4" ht="14.4" customHeight="1" x14ac:dyDescent="0.3">
      <c r="A121" s="192">
        <v>45443</v>
      </c>
      <c r="B121" s="193">
        <v>87</v>
      </c>
      <c r="C121" s="4">
        <v>26</v>
      </c>
      <c r="D121" s="258"/>
    </row>
    <row r="122" spans="1:4" ht="14.4" customHeight="1" x14ac:dyDescent="0.3">
      <c r="A122" s="192">
        <v>45444</v>
      </c>
      <c r="B122" s="193">
        <v>88</v>
      </c>
      <c r="C122" s="4">
        <v>27</v>
      </c>
      <c r="D122" s="258"/>
    </row>
    <row r="123" spans="1:4" ht="14.4" customHeight="1" x14ac:dyDescent="0.3">
      <c r="A123" s="192">
        <v>45445</v>
      </c>
      <c r="B123" s="193">
        <v>89</v>
      </c>
      <c r="C123" s="4">
        <v>28</v>
      </c>
      <c r="D123" s="258"/>
    </row>
    <row r="124" spans="1:4" s="129" customFormat="1" ht="14.4" customHeight="1" x14ac:dyDescent="0.3">
      <c r="A124" s="192">
        <v>45446</v>
      </c>
      <c r="B124" s="193">
        <v>90</v>
      </c>
      <c r="C124" s="4">
        <v>29</v>
      </c>
      <c r="D124" s="258"/>
    </row>
    <row r="125" spans="1:4" ht="14.4" customHeight="1" x14ac:dyDescent="0.3">
      <c r="A125" s="192">
        <v>45447</v>
      </c>
      <c r="B125" s="193">
        <v>91</v>
      </c>
      <c r="C125" s="4">
        <v>30</v>
      </c>
      <c r="D125" s="258"/>
    </row>
    <row r="126" spans="1:4" ht="14.4" customHeight="1" thickBot="1" x14ac:dyDescent="0.35">
      <c r="A126" s="196">
        <v>45448</v>
      </c>
      <c r="B126" s="194">
        <v>92</v>
      </c>
      <c r="C126" s="195">
        <v>31</v>
      </c>
      <c r="D126" s="259"/>
    </row>
    <row r="127" spans="1:4" ht="14.4" customHeight="1" x14ac:dyDescent="0.3">
      <c r="A127" s="197">
        <v>45449</v>
      </c>
      <c r="B127" s="190">
        <v>93</v>
      </c>
      <c r="C127" s="191">
        <v>1</v>
      </c>
      <c r="D127" s="257" t="s">
        <v>76</v>
      </c>
    </row>
    <row r="128" spans="1:4" ht="14.4" customHeight="1" x14ac:dyDescent="0.3">
      <c r="A128" s="192">
        <v>45450</v>
      </c>
      <c r="B128" s="193">
        <v>94</v>
      </c>
      <c r="C128" s="4">
        <v>2</v>
      </c>
      <c r="D128" s="258"/>
    </row>
    <row r="129" spans="1:4" ht="14.4" customHeight="1" x14ac:dyDescent="0.3">
      <c r="A129" s="192">
        <v>45451</v>
      </c>
      <c r="B129" s="193">
        <v>95</v>
      </c>
      <c r="C129" s="4">
        <v>3</v>
      </c>
      <c r="D129" s="258"/>
    </row>
    <row r="130" spans="1:4" ht="14.4" customHeight="1" x14ac:dyDescent="0.3">
      <c r="A130" s="192">
        <v>45452</v>
      </c>
      <c r="B130" s="193">
        <v>96</v>
      </c>
      <c r="C130" s="4">
        <v>4</v>
      </c>
      <c r="D130" s="258"/>
    </row>
    <row r="131" spans="1:4" ht="14.4" customHeight="1" x14ac:dyDescent="0.3">
      <c r="A131" s="192">
        <v>45453</v>
      </c>
      <c r="B131" s="193">
        <v>97</v>
      </c>
      <c r="C131" s="4">
        <v>5</v>
      </c>
      <c r="D131" s="258"/>
    </row>
    <row r="132" spans="1:4" ht="14.4" customHeight="1" x14ac:dyDescent="0.3">
      <c r="A132" s="192">
        <v>45454</v>
      </c>
      <c r="B132" s="193">
        <v>98</v>
      </c>
      <c r="C132" s="4">
        <v>6</v>
      </c>
      <c r="D132" s="258"/>
    </row>
    <row r="133" spans="1:4" ht="14.4" customHeight="1" x14ac:dyDescent="0.3">
      <c r="A133" s="192">
        <v>45455</v>
      </c>
      <c r="B133" s="193">
        <v>99</v>
      </c>
      <c r="C133" s="4">
        <v>7</v>
      </c>
      <c r="D133" s="258"/>
    </row>
    <row r="134" spans="1:4" ht="14.4" customHeight="1" x14ac:dyDescent="0.3">
      <c r="A134" s="192">
        <v>45456</v>
      </c>
      <c r="B134" s="193">
        <v>100</v>
      </c>
      <c r="C134" s="4">
        <v>8</v>
      </c>
      <c r="D134" s="258"/>
    </row>
    <row r="135" spans="1:4" ht="14.4" customHeight="1" x14ac:dyDescent="0.3">
      <c r="A135" s="192">
        <v>45457</v>
      </c>
      <c r="B135" s="193">
        <v>101</v>
      </c>
      <c r="C135" s="4">
        <v>9</v>
      </c>
      <c r="D135" s="258"/>
    </row>
    <row r="136" spans="1:4" ht="14.4" customHeight="1" x14ac:dyDescent="0.3">
      <c r="A136" s="192">
        <v>45458</v>
      </c>
      <c r="B136" s="193">
        <v>102</v>
      </c>
      <c r="C136" s="4">
        <v>10</v>
      </c>
      <c r="D136" s="258"/>
    </row>
    <row r="137" spans="1:4" ht="14.4" customHeight="1" x14ac:dyDescent="0.3">
      <c r="A137" s="192">
        <v>45459</v>
      </c>
      <c r="B137" s="193">
        <v>103</v>
      </c>
      <c r="C137" s="4">
        <v>11</v>
      </c>
      <c r="D137" s="258"/>
    </row>
    <row r="138" spans="1:4" ht="14.4" customHeight="1" x14ac:dyDescent="0.3">
      <c r="A138" s="192">
        <v>45460</v>
      </c>
      <c r="B138" s="193">
        <v>104</v>
      </c>
      <c r="C138" s="4">
        <v>12</v>
      </c>
      <c r="D138" s="258"/>
    </row>
    <row r="139" spans="1:4" ht="14.4" customHeight="1" x14ac:dyDescent="0.3">
      <c r="A139" s="192">
        <v>45461</v>
      </c>
      <c r="B139" s="193">
        <v>105</v>
      </c>
      <c r="C139" s="4">
        <v>13</v>
      </c>
      <c r="D139" s="258"/>
    </row>
    <row r="140" spans="1:4" ht="14.4" customHeight="1" x14ac:dyDescent="0.3">
      <c r="A140" s="192">
        <v>45462</v>
      </c>
      <c r="B140" s="193">
        <v>106</v>
      </c>
      <c r="C140" s="4">
        <v>14</v>
      </c>
      <c r="D140" s="258"/>
    </row>
    <row r="141" spans="1:4" ht="14.4" customHeight="1" x14ac:dyDescent="0.3">
      <c r="A141" s="192">
        <v>45463</v>
      </c>
      <c r="B141" s="193">
        <v>107</v>
      </c>
      <c r="C141" s="4">
        <v>15</v>
      </c>
      <c r="D141" s="258"/>
    </row>
    <row r="142" spans="1:4" ht="14.4" customHeight="1" x14ac:dyDescent="0.3">
      <c r="A142" s="192">
        <v>45464</v>
      </c>
      <c r="B142" s="193">
        <v>108</v>
      </c>
      <c r="C142" s="4">
        <v>16</v>
      </c>
      <c r="D142" s="258"/>
    </row>
    <row r="143" spans="1:4" ht="14.4" customHeight="1" x14ac:dyDescent="0.3">
      <c r="A143" s="192">
        <v>45465</v>
      </c>
      <c r="B143" s="193">
        <v>109</v>
      </c>
      <c r="C143" s="4">
        <v>17</v>
      </c>
      <c r="D143" s="258"/>
    </row>
    <row r="144" spans="1:4" ht="14.4" customHeight="1" x14ac:dyDescent="0.3">
      <c r="A144" s="192">
        <v>45466</v>
      </c>
      <c r="B144" s="193">
        <v>110</v>
      </c>
      <c r="C144" s="4">
        <v>18</v>
      </c>
      <c r="D144" s="258"/>
    </row>
    <row r="145" spans="1:8" ht="14.4" customHeight="1" x14ac:dyDescent="0.3">
      <c r="A145" s="192">
        <v>45467</v>
      </c>
      <c r="B145" s="193">
        <v>111</v>
      </c>
      <c r="C145" s="4">
        <v>19</v>
      </c>
      <c r="D145" s="258"/>
    </row>
    <row r="146" spans="1:8" ht="14.4" customHeight="1" x14ac:dyDescent="0.3">
      <c r="A146" s="192">
        <v>45468</v>
      </c>
      <c r="B146" s="193">
        <v>112</v>
      </c>
      <c r="C146" s="4">
        <v>20</v>
      </c>
      <c r="D146" s="258"/>
    </row>
    <row r="147" spans="1:8" ht="14.4" customHeight="1" x14ac:dyDescent="0.3">
      <c r="A147" s="192">
        <v>45469</v>
      </c>
      <c r="B147" s="193">
        <v>113</v>
      </c>
      <c r="C147" s="4">
        <v>21</v>
      </c>
      <c r="D147" s="258"/>
    </row>
    <row r="148" spans="1:8" ht="14.4" customHeight="1" x14ac:dyDescent="0.3">
      <c r="A148" s="192">
        <v>45470</v>
      </c>
      <c r="B148" s="193">
        <v>114</v>
      </c>
      <c r="C148" s="4">
        <v>22</v>
      </c>
      <c r="D148" s="258"/>
    </row>
    <row r="149" spans="1:8" ht="14.4" customHeight="1" x14ac:dyDescent="0.3">
      <c r="A149" s="192">
        <v>45471</v>
      </c>
      <c r="B149" s="193">
        <v>115</v>
      </c>
      <c r="C149" s="4">
        <v>23</v>
      </c>
      <c r="D149" s="258"/>
    </row>
    <row r="150" spans="1:8" ht="14.4" customHeight="1" x14ac:dyDescent="0.3">
      <c r="A150" s="192">
        <v>45472</v>
      </c>
      <c r="B150" s="193">
        <v>116</v>
      </c>
      <c r="C150" s="4">
        <v>24</v>
      </c>
      <c r="D150" s="258"/>
    </row>
    <row r="151" spans="1:8" ht="14.4" customHeight="1" x14ac:dyDescent="0.3">
      <c r="A151" s="192">
        <v>45473</v>
      </c>
      <c r="B151" s="193">
        <v>117</v>
      </c>
      <c r="C151" s="4">
        <v>25</v>
      </c>
      <c r="D151" s="258"/>
    </row>
    <row r="152" spans="1:8" ht="14.4" customHeight="1" x14ac:dyDescent="0.3">
      <c r="A152" s="192">
        <v>45474</v>
      </c>
      <c r="B152" s="193">
        <v>118</v>
      </c>
      <c r="C152" s="4">
        <v>26</v>
      </c>
      <c r="D152" s="258"/>
    </row>
    <row r="153" spans="1:8" ht="14.4" customHeight="1" x14ac:dyDescent="0.3">
      <c r="A153" s="192">
        <v>45475</v>
      </c>
      <c r="B153" s="193">
        <v>119</v>
      </c>
      <c r="C153" s="4">
        <v>27</v>
      </c>
      <c r="D153" s="258"/>
    </row>
    <row r="154" spans="1:8" ht="15" customHeight="1" thickBot="1" x14ac:dyDescent="0.35">
      <c r="A154" s="196">
        <v>45476</v>
      </c>
      <c r="B154" s="194">
        <v>120</v>
      </c>
      <c r="C154" s="195">
        <v>28</v>
      </c>
      <c r="D154" s="259"/>
    </row>
    <row r="155" spans="1:8" ht="14.4" customHeight="1" x14ac:dyDescent="0.3">
      <c r="A155" s="4"/>
      <c r="B155" s="4"/>
      <c r="E155" s="4"/>
      <c r="F155" s="4"/>
      <c r="G155" s="4"/>
      <c r="H155" s="4"/>
    </row>
    <row r="156" spans="1:8" ht="14.4" customHeight="1" x14ac:dyDescent="0.3">
      <c r="A156" s="4"/>
      <c r="B156" s="4"/>
      <c r="E156" s="4"/>
      <c r="F156" s="4"/>
      <c r="G156" s="4"/>
      <c r="H156" s="4"/>
    </row>
    <row r="157" spans="1:8" ht="15" customHeight="1" x14ac:dyDescent="0.3">
      <c r="A157" s="4"/>
      <c r="B157" s="4"/>
      <c r="E157" s="4"/>
      <c r="F157" s="4"/>
      <c r="G157" s="4"/>
      <c r="H157" s="4"/>
    </row>
    <row r="158" spans="1:8" x14ac:dyDescent="0.3">
      <c r="A158" s="4"/>
      <c r="B158" s="4"/>
      <c r="C158"/>
      <c r="D158"/>
    </row>
    <row r="159" spans="1:8" x14ac:dyDescent="0.3">
      <c r="A159" s="4"/>
      <c r="B159" s="4"/>
      <c r="C159"/>
      <c r="D159"/>
    </row>
    <row r="160" spans="1:8" x14ac:dyDescent="0.3">
      <c r="A160" s="4"/>
      <c r="B160" s="4"/>
      <c r="C160"/>
      <c r="D160"/>
    </row>
    <row r="161" spans="1:4" x14ac:dyDescent="0.3">
      <c r="A161" s="4"/>
      <c r="B161" s="4"/>
      <c r="C161"/>
      <c r="D161"/>
    </row>
    <row r="162" spans="1:4" x14ac:dyDescent="0.3">
      <c r="A162" s="4"/>
      <c r="B162" s="4"/>
      <c r="C162"/>
      <c r="D162"/>
    </row>
    <row r="163" spans="1:4" x14ac:dyDescent="0.3">
      <c r="A163" s="4"/>
      <c r="B163" s="4"/>
      <c r="C163"/>
      <c r="D163"/>
    </row>
    <row r="164" spans="1:4" x14ac:dyDescent="0.3">
      <c r="A164" s="4"/>
      <c r="B164" s="4"/>
      <c r="C164"/>
      <c r="D164"/>
    </row>
    <row r="165" spans="1:4" x14ac:dyDescent="0.3">
      <c r="A165" s="4"/>
      <c r="B165" s="4"/>
      <c r="C165"/>
      <c r="D165"/>
    </row>
    <row r="166" spans="1:4" x14ac:dyDescent="0.3">
      <c r="A166" s="4"/>
      <c r="B166" s="4"/>
      <c r="C166"/>
      <c r="D166"/>
    </row>
    <row r="167" spans="1:4" x14ac:dyDescent="0.3">
      <c r="A167" s="4"/>
      <c r="B167" s="4"/>
      <c r="C167"/>
      <c r="D167"/>
    </row>
    <row r="168" spans="1:4" x14ac:dyDescent="0.3">
      <c r="A168" s="4"/>
      <c r="B168" s="4"/>
      <c r="C168"/>
      <c r="D168"/>
    </row>
    <row r="169" spans="1:4" x14ac:dyDescent="0.3">
      <c r="A169" s="4"/>
      <c r="B169" s="4"/>
      <c r="C169"/>
      <c r="D169"/>
    </row>
    <row r="170" spans="1:4" x14ac:dyDescent="0.3">
      <c r="A170" s="4"/>
      <c r="B170" s="4"/>
      <c r="C170"/>
      <c r="D170"/>
    </row>
    <row r="171" spans="1:4" x14ac:dyDescent="0.3">
      <c r="A171" s="4"/>
      <c r="B171" s="4"/>
      <c r="C171"/>
      <c r="D171"/>
    </row>
    <row r="172" spans="1:4" x14ac:dyDescent="0.3">
      <c r="A172" s="4"/>
      <c r="B172" s="4"/>
      <c r="C172"/>
      <c r="D172"/>
    </row>
    <row r="173" spans="1:4" x14ac:dyDescent="0.3">
      <c r="A173" s="4"/>
      <c r="B173" s="4"/>
      <c r="C173"/>
      <c r="D173"/>
    </row>
    <row r="174" spans="1:4" x14ac:dyDescent="0.3">
      <c r="A174" s="4"/>
      <c r="B174" s="4"/>
      <c r="C174"/>
      <c r="D174"/>
    </row>
    <row r="175" spans="1:4" x14ac:dyDescent="0.3">
      <c r="A175" s="4"/>
      <c r="B175" s="4"/>
      <c r="C175"/>
      <c r="D175"/>
    </row>
    <row r="176" spans="1:4" x14ac:dyDescent="0.3">
      <c r="A176" s="4"/>
      <c r="B176" s="4"/>
      <c r="C176"/>
      <c r="D176"/>
    </row>
    <row r="177" spans="1:4" x14ac:dyDescent="0.3">
      <c r="A177" s="4"/>
      <c r="B177" s="4"/>
      <c r="C177"/>
      <c r="D177"/>
    </row>
    <row r="178" spans="1:4" x14ac:dyDescent="0.3">
      <c r="A178" s="4"/>
      <c r="B178" s="4"/>
      <c r="C178"/>
      <c r="D178"/>
    </row>
    <row r="179" spans="1:4" x14ac:dyDescent="0.3">
      <c r="A179" s="4"/>
      <c r="B179" s="4"/>
      <c r="C179"/>
      <c r="D179"/>
    </row>
    <row r="180" spans="1:4" s="129" customFormat="1" x14ac:dyDescent="0.3">
      <c r="A180" s="128"/>
      <c r="B180" s="128"/>
      <c r="C180"/>
    </row>
    <row r="181" spans="1:4" x14ac:dyDescent="0.3">
      <c r="A181" s="4"/>
      <c r="B181" s="4"/>
      <c r="C181"/>
      <c r="D181"/>
    </row>
    <row r="182" spans="1:4" x14ac:dyDescent="0.3">
      <c r="A182" s="4"/>
      <c r="B182" s="4"/>
      <c r="C182"/>
      <c r="D182"/>
    </row>
    <row r="183" spans="1:4" x14ac:dyDescent="0.3">
      <c r="A183" s="4"/>
      <c r="B183" s="4"/>
      <c r="C183"/>
      <c r="D183"/>
    </row>
    <row r="184" spans="1:4" x14ac:dyDescent="0.3">
      <c r="A184" s="4"/>
      <c r="B184" s="4"/>
      <c r="C184"/>
      <c r="D184"/>
    </row>
    <row r="185" spans="1:4" x14ac:dyDescent="0.3">
      <c r="A185" s="4"/>
      <c r="B185" s="4"/>
      <c r="C185"/>
      <c r="D185"/>
    </row>
    <row r="186" spans="1:4" x14ac:dyDescent="0.3">
      <c r="A186" s="4"/>
      <c r="B186" s="4"/>
      <c r="C186"/>
      <c r="D186"/>
    </row>
    <row r="187" spans="1:4" x14ac:dyDescent="0.3">
      <c r="A187" s="4"/>
      <c r="B187" s="4"/>
      <c r="C187"/>
      <c r="D187"/>
    </row>
    <row r="188" spans="1:4" x14ac:dyDescent="0.3">
      <c r="A188" s="4"/>
      <c r="B188" s="4"/>
      <c r="C188"/>
      <c r="D188"/>
    </row>
    <row r="189" spans="1:4" x14ac:dyDescent="0.3">
      <c r="A189" s="4"/>
      <c r="B189" s="4"/>
      <c r="C189"/>
      <c r="D189"/>
    </row>
    <row r="190" spans="1:4" x14ac:dyDescent="0.3">
      <c r="A190" s="4"/>
      <c r="B190" s="4"/>
      <c r="C190"/>
      <c r="D190"/>
    </row>
    <row r="191" spans="1:4" x14ac:dyDescent="0.3">
      <c r="A191" s="4"/>
      <c r="B191" s="4"/>
      <c r="C191"/>
      <c r="D191"/>
    </row>
    <row r="192" spans="1:4" x14ac:dyDescent="0.3">
      <c r="A192" s="4"/>
      <c r="B192" s="4"/>
      <c r="C192"/>
      <c r="D192"/>
    </row>
    <row r="193" spans="1:4" x14ac:dyDescent="0.3">
      <c r="A193" s="4"/>
      <c r="B193" s="4"/>
      <c r="C193"/>
      <c r="D193"/>
    </row>
    <row r="194" spans="1:4" x14ac:dyDescent="0.3">
      <c r="A194" s="4"/>
      <c r="B194" s="4"/>
      <c r="C194"/>
      <c r="D194"/>
    </row>
    <row r="195" spans="1:4" x14ac:dyDescent="0.3">
      <c r="A195" s="4"/>
      <c r="B195" s="4"/>
      <c r="C195"/>
      <c r="D195"/>
    </row>
    <row r="196" spans="1:4" x14ac:dyDescent="0.3">
      <c r="A196" s="4"/>
      <c r="B196" s="4"/>
      <c r="C196"/>
      <c r="D196"/>
    </row>
    <row r="197" spans="1:4" x14ac:dyDescent="0.3">
      <c r="A197" s="4"/>
      <c r="B197" s="4"/>
      <c r="C197"/>
      <c r="D197"/>
    </row>
    <row r="198" spans="1:4" x14ac:dyDescent="0.3">
      <c r="A198" s="4"/>
      <c r="B198" s="4"/>
      <c r="C198"/>
      <c r="D198"/>
    </row>
    <row r="199" spans="1:4" x14ac:dyDescent="0.3">
      <c r="A199" s="4"/>
      <c r="B199" s="4"/>
      <c r="C199"/>
      <c r="D199"/>
    </row>
    <row r="200" spans="1:4" x14ac:dyDescent="0.3">
      <c r="A200" s="4"/>
      <c r="B200" s="4"/>
      <c r="C200"/>
      <c r="D200"/>
    </row>
    <row r="201" spans="1:4" x14ac:dyDescent="0.3">
      <c r="A201" s="4"/>
      <c r="B201" s="4"/>
      <c r="C201"/>
      <c r="D201"/>
    </row>
    <row r="202" spans="1:4" x14ac:dyDescent="0.3">
      <c r="A202" s="4"/>
      <c r="B202" s="4"/>
      <c r="C202"/>
      <c r="D202"/>
    </row>
    <row r="203" spans="1:4" x14ac:dyDescent="0.3">
      <c r="A203" s="4"/>
      <c r="B203" s="4"/>
      <c r="C203"/>
      <c r="D203"/>
    </row>
    <row r="204" spans="1:4" x14ac:dyDescent="0.3">
      <c r="A204" s="4"/>
      <c r="B204" s="4"/>
      <c r="C204"/>
      <c r="D204"/>
    </row>
    <row r="205" spans="1:4" x14ac:dyDescent="0.3">
      <c r="A205" s="4"/>
      <c r="B205" s="4"/>
      <c r="C205"/>
      <c r="D205"/>
    </row>
    <row r="206" spans="1:4" x14ac:dyDescent="0.3">
      <c r="A206" s="4"/>
      <c r="B206" s="4"/>
      <c r="C206"/>
      <c r="D206"/>
    </row>
    <row r="207" spans="1:4" x14ac:dyDescent="0.3">
      <c r="A207" s="4"/>
      <c r="B207" s="4"/>
      <c r="C207"/>
      <c r="D207"/>
    </row>
    <row r="208" spans="1:4" x14ac:dyDescent="0.3">
      <c r="A208" s="4"/>
      <c r="B208" s="4"/>
      <c r="C208"/>
      <c r="D208"/>
    </row>
    <row r="209" spans="1:4" x14ac:dyDescent="0.3">
      <c r="A209" s="4"/>
      <c r="B209" s="4"/>
      <c r="C209"/>
      <c r="D209"/>
    </row>
    <row r="210" spans="1:4" x14ac:dyDescent="0.3">
      <c r="A210" s="4"/>
      <c r="B210" s="4"/>
      <c r="C210"/>
      <c r="D210"/>
    </row>
    <row r="211" spans="1:4" x14ac:dyDescent="0.3">
      <c r="A211" s="4"/>
      <c r="B211" s="4"/>
      <c r="C211"/>
      <c r="D211"/>
    </row>
    <row r="212" spans="1:4" x14ac:dyDescent="0.3">
      <c r="A212" s="4"/>
      <c r="B212" s="4"/>
      <c r="C212"/>
      <c r="D212"/>
    </row>
    <row r="213" spans="1:4" x14ac:dyDescent="0.3">
      <c r="A213" s="4"/>
      <c r="B213" s="4"/>
      <c r="C213"/>
      <c r="D213"/>
    </row>
    <row r="214" spans="1:4" x14ac:dyDescent="0.3">
      <c r="A214" s="4"/>
      <c r="B214" s="4"/>
      <c r="C214"/>
      <c r="D214"/>
    </row>
    <row r="215" spans="1:4" x14ac:dyDescent="0.3">
      <c r="A215" s="4"/>
      <c r="B215" s="4"/>
      <c r="C215"/>
      <c r="D215"/>
    </row>
    <row r="216" spans="1:4" x14ac:dyDescent="0.3">
      <c r="A216" s="4"/>
      <c r="B216" s="4"/>
      <c r="C216"/>
      <c r="D216"/>
    </row>
    <row r="217" spans="1:4" x14ac:dyDescent="0.3">
      <c r="A217" s="4">
        <v>1</v>
      </c>
      <c r="B217" s="4"/>
      <c r="C217"/>
      <c r="D217"/>
    </row>
    <row r="218" spans="1:4" x14ac:dyDescent="0.3">
      <c r="A218" s="4">
        <v>2</v>
      </c>
      <c r="B218" s="4"/>
      <c r="C218"/>
      <c r="D218"/>
    </row>
    <row r="219" spans="1:4" x14ac:dyDescent="0.3">
      <c r="A219" s="4"/>
      <c r="B219" s="4"/>
      <c r="C219"/>
      <c r="D219"/>
    </row>
    <row r="220" spans="1:4" x14ac:dyDescent="0.3">
      <c r="A220" s="4"/>
      <c r="B220" s="4"/>
      <c r="C220"/>
      <c r="D220"/>
    </row>
    <row r="221" spans="1:4" x14ac:dyDescent="0.3">
      <c r="A221" s="4">
        <v>4</v>
      </c>
      <c r="B221" s="4"/>
      <c r="C221"/>
      <c r="D221"/>
    </row>
    <row r="222" spans="1:4" x14ac:dyDescent="0.3">
      <c r="A222" s="4">
        <v>5</v>
      </c>
      <c r="B222" s="4"/>
      <c r="C222"/>
      <c r="D222"/>
    </row>
    <row r="223" spans="1:4" x14ac:dyDescent="0.3">
      <c r="A223" s="4"/>
      <c r="B223" s="4"/>
      <c r="C223"/>
      <c r="D223"/>
    </row>
    <row r="224" spans="1:4" x14ac:dyDescent="0.3">
      <c r="A224" s="4"/>
      <c r="B224" s="4"/>
      <c r="C224"/>
      <c r="D224"/>
    </row>
    <row r="225" spans="1:4" x14ac:dyDescent="0.3">
      <c r="A225" s="4"/>
      <c r="B225" s="4"/>
      <c r="C225"/>
      <c r="D225"/>
    </row>
    <row r="226" spans="1:4" x14ac:dyDescent="0.3">
      <c r="A226" s="4"/>
      <c r="B226" s="4"/>
      <c r="C226"/>
      <c r="D226"/>
    </row>
    <row r="227" spans="1:4" x14ac:dyDescent="0.3">
      <c r="A227" s="4"/>
      <c r="B227" s="4"/>
      <c r="C227"/>
      <c r="D227"/>
    </row>
    <row r="228" spans="1:4" x14ac:dyDescent="0.3">
      <c r="A228" s="4"/>
      <c r="B228" s="4"/>
      <c r="C228"/>
      <c r="D228"/>
    </row>
    <row r="229" spans="1:4" x14ac:dyDescent="0.3">
      <c r="A229" s="4"/>
      <c r="B229" s="4"/>
      <c r="C229"/>
      <c r="D229"/>
    </row>
    <row r="230" spans="1:4" x14ac:dyDescent="0.3">
      <c r="A230" s="4"/>
      <c r="B230" s="4"/>
      <c r="C230"/>
      <c r="D230"/>
    </row>
    <row r="231" spans="1:4" x14ac:dyDescent="0.3">
      <c r="A231" s="4"/>
      <c r="B231" s="4"/>
      <c r="C231"/>
      <c r="D231"/>
    </row>
    <row r="232" spans="1:4" x14ac:dyDescent="0.3">
      <c r="A232" s="4"/>
      <c r="B232" s="4"/>
      <c r="C232"/>
      <c r="D232"/>
    </row>
    <row r="233" spans="1:4" x14ac:dyDescent="0.3">
      <c r="A233" s="4"/>
      <c r="B233" s="4"/>
      <c r="C233"/>
      <c r="D233"/>
    </row>
    <row r="234" spans="1:4" x14ac:dyDescent="0.3">
      <c r="A234" s="4"/>
      <c r="B234" s="4"/>
      <c r="C234"/>
      <c r="D234"/>
    </row>
    <row r="235" spans="1:4" x14ac:dyDescent="0.3">
      <c r="A235" s="4"/>
      <c r="B235" s="4"/>
      <c r="C235"/>
      <c r="D235"/>
    </row>
    <row r="236" spans="1:4" x14ac:dyDescent="0.3">
      <c r="A236" s="4"/>
      <c r="B236" s="4"/>
      <c r="C236"/>
      <c r="D236"/>
    </row>
    <row r="237" spans="1:4" x14ac:dyDescent="0.3">
      <c r="A237" s="4"/>
      <c r="B237" s="4"/>
      <c r="C237"/>
      <c r="D237"/>
    </row>
    <row r="238" spans="1:4" x14ac:dyDescent="0.3">
      <c r="A238" s="4"/>
      <c r="B238" s="4"/>
      <c r="C238"/>
      <c r="D238"/>
    </row>
    <row r="239" spans="1:4" x14ac:dyDescent="0.3">
      <c r="A239" s="4"/>
      <c r="B239" s="4"/>
      <c r="C239"/>
      <c r="D239"/>
    </row>
    <row r="240" spans="1:4" x14ac:dyDescent="0.3">
      <c r="A240" s="4"/>
      <c r="B240" s="4"/>
      <c r="C240"/>
      <c r="D240"/>
    </row>
    <row r="241" spans="1:4" x14ac:dyDescent="0.3">
      <c r="A241" s="4"/>
      <c r="B241" s="4"/>
      <c r="C241"/>
      <c r="D241"/>
    </row>
    <row r="242" spans="1:4" x14ac:dyDescent="0.3">
      <c r="A242" s="4"/>
      <c r="B242" s="4"/>
      <c r="C242"/>
      <c r="D242"/>
    </row>
    <row r="243" spans="1:4" x14ac:dyDescent="0.3">
      <c r="A243" s="4"/>
      <c r="B243" s="4"/>
      <c r="C243"/>
      <c r="D243"/>
    </row>
    <row r="244" spans="1:4" x14ac:dyDescent="0.3">
      <c r="A244" s="4"/>
      <c r="B244" s="4"/>
      <c r="C244"/>
      <c r="D244"/>
    </row>
    <row r="245" spans="1:4" x14ac:dyDescent="0.3">
      <c r="A245" s="4"/>
      <c r="B245" s="4"/>
      <c r="C245"/>
      <c r="D245"/>
    </row>
    <row r="246" spans="1:4" x14ac:dyDescent="0.3">
      <c r="A246" s="4"/>
      <c r="B246" s="4"/>
      <c r="C246"/>
      <c r="D246"/>
    </row>
    <row r="247" spans="1:4" x14ac:dyDescent="0.3">
      <c r="A247" s="4"/>
      <c r="B247" s="4"/>
      <c r="C247"/>
      <c r="D247"/>
    </row>
    <row r="248" spans="1:4" x14ac:dyDescent="0.3">
      <c r="A248" s="4"/>
      <c r="B248" s="4"/>
      <c r="C248"/>
      <c r="D248"/>
    </row>
    <row r="249" spans="1:4" x14ac:dyDescent="0.3">
      <c r="A249" s="4"/>
      <c r="B249" s="4"/>
      <c r="C249"/>
      <c r="D249"/>
    </row>
    <row r="250" spans="1:4" x14ac:dyDescent="0.3">
      <c r="A250" s="4"/>
      <c r="B250" s="4"/>
      <c r="C250"/>
      <c r="D250"/>
    </row>
    <row r="251" spans="1:4" x14ac:dyDescent="0.3">
      <c r="A251" s="4"/>
      <c r="B251" s="4"/>
      <c r="C251"/>
      <c r="D251"/>
    </row>
    <row r="252" spans="1:4" x14ac:dyDescent="0.3">
      <c r="A252" s="4"/>
      <c r="B252" s="4"/>
      <c r="C252"/>
      <c r="D252"/>
    </row>
    <row r="253" spans="1:4" x14ac:dyDescent="0.3">
      <c r="A253" s="4"/>
      <c r="B253" s="4"/>
      <c r="C253"/>
      <c r="D253"/>
    </row>
    <row r="254" spans="1:4" x14ac:dyDescent="0.3">
      <c r="A254" s="4"/>
      <c r="B254" s="4"/>
      <c r="C254"/>
      <c r="D254"/>
    </row>
    <row r="255" spans="1:4" x14ac:dyDescent="0.3">
      <c r="A255" s="4"/>
      <c r="B255" s="4"/>
      <c r="C255"/>
      <c r="D255"/>
    </row>
    <row r="256" spans="1:4" x14ac:dyDescent="0.3">
      <c r="A256" s="4"/>
      <c r="B256" s="4"/>
      <c r="C256"/>
      <c r="D256"/>
    </row>
    <row r="257" spans="1:4" x14ac:dyDescent="0.3">
      <c r="A257" s="4"/>
      <c r="B257" s="4"/>
      <c r="C257"/>
      <c r="D257"/>
    </row>
    <row r="258" spans="1:4" x14ac:dyDescent="0.3">
      <c r="A258" s="4"/>
      <c r="B258" s="4"/>
      <c r="C258"/>
      <c r="D258"/>
    </row>
    <row r="259" spans="1:4" x14ac:dyDescent="0.3">
      <c r="A259" s="4"/>
      <c r="B259" s="4"/>
      <c r="C259"/>
      <c r="D259"/>
    </row>
    <row r="260" spans="1:4" x14ac:dyDescent="0.3">
      <c r="A260" s="4"/>
      <c r="B260" s="4"/>
      <c r="C260"/>
      <c r="D260"/>
    </row>
    <row r="261" spans="1:4" x14ac:dyDescent="0.3">
      <c r="A261" s="4"/>
      <c r="B261" s="4"/>
      <c r="C261"/>
      <c r="D261"/>
    </row>
    <row r="262" spans="1:4" x14ac:dyDescent="0.3">
      <c r="A262" s="4"/>
      <c r="B262" s="4"/>
      <c r="C262"/>
      <c r="D262"/>
    </row>
    <row r="263" spans="1:4" x14ac:dyDescent="0.3">
      <c r="A263" s="4"/>
      <c r="B263" s="4"/>
      <c r="C263"/>
      <c r="D263"/>
    </row>
    <row r="264" spans="1:4" x14ac:dyDescent="0.3">
      <c r="A264" s="4"/>
      <c r="B264" s="4"/>
      <c r="C264"/>
      <c r="D264"/>
    </row>
    <row r="265" spans="1:4" x14ac:dyDescent="0.3">
      <c r="A265" s="4"/>
      <c r="B265" s="4"/>
      <c r="C265"/>
      <c r="D265"/>
    </row>
    <row r="266" spans="1:4" x14ac:dyDescent="0.3">
      <c r="A266" s="4"/>
      <c r="B266" s="4"/>
      <c r="C266"/>
      <c r="D266"/>
    </row>
    <row r="267" spans="1:4" x14ac:dyDescent="0.3">
      <c r="A267" s="4"/>
      <c r="B267" s="4"/>
      <c r="C267"/>
      <c r="D267"/>
    </row>
    <row r="268" spans="1:4" x14ac:dyDescent="0.3">
      <c r="A268" s="4"/>
      <c r="B268" s="4"/>
      <c r="C268"/>
      <c r="D268"/>
    </row>
    <row r="269" spans="1:4" x14ac:dyDescent="0.3">
      <c r="A269" s="4"/>
      <c r="B269" s="4"/>
      <c r="C269"/>
      <c r="D269"/>
    </row>
    <row r="270" spans="1:4" x14ac:dyDescent="0.3">
      <c r="A270" s="4"/>
      <c r="B270" s="4"/>
      <c r="C270"/>
      <c r="D270"/>
    </row>
    <row r="271" spans="1:4" x14ac:dyDescent="0.3">
      <c r="A271" s="4"/>
      <c r="B271" s="4"/>
      <c r="C271"/>
      <c r="D271"/>
    </row>
    <row r="272" spans="1:4" x14ac:dyDescent="0.3">
      <c r="A272" s="4"/>
      <c r="B272" s="4"/>
      <c r="C272"/>
      <c r="D272"/>
    </row>
    <row r="273" spans="1:4" x14ac:dyDescent="0.3">
      <c r="A273" s="4"/>
      <c r="B273" s="4"/>
      <c r="C273"/>
      <c r="D273"/>
    </row>
    <row r="274" spans="1:4" x14ac:dyDescent="0.3">
      <c r="A274" s="4"/>
      <c r="B274" s="4"/>
      <c r="C274"/>
      <c r="D274"/>
    </row>
    <row r="275" spans="1:4" x14ac:dyDescent="0.3">
      <c r="A275" s="4"/>
      <c r="B275" s="4"/>
      <c r="C275"/>
      <c r="D275"/>
    </row>
    <row r="276" spans="1:4" x14ac:dyDescent="0.3">
      <c r="A276" s="4"/>
      <c r="B276" s="4"/>
      <c r="C276"/>
      <c r="D276"/>
    </row>
    <row r="277" spans="1:4" x14ac:dyDescent="0.3">
      <c r="A277" s="4"/>
      <c r="B277" s="4"/>
      <c r="C277"/>
      <c r="D277"/>
    </row>
    <row r="278" spans="1:4" x14ac:dyDescent="0.3">
      <c r="A278" s="4"/>
      <c r="B278" s="4"/>
      <c r="C278"/>
      <c r="D278"/>
    </row>
    <row r="279" spans="1:4" x14ac:dyDescent="0.3">
      <c r="A279" s="4"/>
      <c r="B279" s="4"/>
      <c r="C279"/>
      <c r="D279"/>
    </row>
    <row r="280" spans="1:4" x14ac:dyDescent="0.3">
      <c r="A280" s="4"/>
      <c r="B280" s="4"/>
      <c r="C280"/>
      <c r="D280"/>
    </row>
    <row r="281" spans="1:4" x14ac:dyDescent="0.3">
      <c r="A281" s="4"/>
      <c r="B281" s="4"/>
      <c r="C281"/>
      <c r="D281"/>
    </row>
    <row r="282" spans="1:4" x14ac:dyDescent="0.3">
      <c r="A282" s="4"/>
      <c r="B282" s="4"/>
      <c r="C282"/>
      <c r="D282"/>
    </row>
    <row r="283" spans="1:4" x14ac:dyDescent="0.3">
      <c r="A283" s="4"/>
      <c r="B283" s="4"/>
      <c r="C283"/>
      <c r="D283"/>
    </row>
    <row r="284" spans="1:4" x14ac:dyDescent="0.3">
      <c r="A284" s="4"/>
      <c r="B284" s="4"/>
      <c r="C284"/>
      <c r="D284"/>
    </row>
    <row r="285" spans="1:4" x14ac:dyDescent="0.3">
      <c r="A285" s="4"/>
      <c r="B285" s="4"/>
      <c r="C285"/>
      <c r="D285"/>
    </row>
    <row r="286" spans="1:4" x14ac:dyDescent="0.3">
      <c r="A286" s="4"/>
      <c r="B286" s="4"/>
      <c r="C286"/>
      <c r="D286"/>
    </row>
    <row r="287" spans="1:4" x14ac:dyDescent="0.3">
      <c r="A287" s="4"/>
      <c r="B287" s="4"/>
      <c r="C287"/>
      <c r="D287"/>
    </row>
    <row r="288" spans="1:4" x14ac:dyDescent="0.3">
      <c r="A288" s="4"/>
      <c r="B288" s="4"/>
      <c r="C288"/>
      <c r="D288"/>
    </row>
    <row r="289" spans="1:4" x14ac:dyDescent="0.3">
      <c r="A289" s="4"/>
      <c r="B289" s="4"/>
      <c r="C289"/>
      <c r="D289"/>
    </row>
    <row r="290" spans="1:4" x14ac:dyDescent="0.3">
      <c r="A290" s="4"/>
      <c r="B290" s="4"/>
      <c r="C290"/>
      <c r="D290"/>
    </row>
    <row r="291" spans="1:4" x14ac:dyDescent="0.3">
      <c r="A291" s="4"/>
      <c r="B291" s="4"/>
      <c r="C291"/>
      <c r="D291"/>
    </row>
    <row r="292" spans="1:4" x14ac:dyDescent="0.3">
      <c r="A292" s="4"/>
      <c r="B292" s="4"/>
      <c r="C292"/>
      <c r="D292"/>
    </row>
    <row r="293" spans="1:4" x14ac:dyDescent="0.3">
      <c r="A293" s="4"/>
      <c r="B293" s="4"/>
      <c r="C293"/>
      <c r="D293"/>
    </row>
    <row r="294" spans="1:4" x14ac:dyDescent="0.3">
      <c r="A294" s="4"/>
      <c r="B294" s="4"/>
      <c r="C294"/>
      <c r="D294"/>
    </row>
    <row r="295" spans="1:4" x14ac:dyDescent="0.3">
      <c r="A295" s="4"/>
      <c r="B295" s="4"/>
      <c r="C295"/>
      <c r="D295"/>
    </row>
    <row r="296" spans="1:4" x14ac:dyDescent="0.3">
      <c r="A296" s="4"/>
      <c r="B296" s="4"/>
      <c r="C296"/>
      <c r="D296"/>
    </row>
    <row r="297" spans="1:4" x14ac:dyDescent="0.3">
      <c r="A297" s="4"/>
      <c r="B297" s="4"/>
      <c r="C297"/>
      <c r="D297"/>
    </row>
    <row r="298" spans="1:4" x14ac:dyDescent="0.3">
      <c r="A298" s="4"/>
      <c r="B298" s="4"/>
      <c r="C298"/>
      <c r="D298"/>
    </row>
    <row r="299" spans="1:4" x14ac:dyDescent="0.3">
      <c r="A299" s="4"/>
      <c r="B299" s="4"/>
      <c r="C299"/>
      <c r="D299"/>
    </row>
    <row r="300" spans="1:4" x14ac:dyDescent="0.3">
      <c r="A300" s="4"/>
      <c r="B300" s="4"/>
      <c r="C300"/>
      <c r="D300"/>
    </row>
    <row r="301" spans="1:4" x14ac:dyDescent="0.3">
      <c r="A301" s="4"/>
      <c r="B301" s="4"/>
      <c r="C301"/>
      <c r="D301"/>
    </row>
    <row r="302" spans="1:4" x14ac:dyDescent="0.3">
      <c r="A302" s="4"/>
      <c r="B302" s="4"/>
      <c r="C302"/>
      <c r="D302"/>
    </row>
  </sheetData>
  <mergeCells count="6">
    <mergeCell ref="A1:C1"/>
    <mergeCell ref="D35:D65"/>
    <mergeCell ref="D66:D95"/>
    <mergeCell ref="D96:D126"/>
    <mergeCell ref="D127:D154"/>
    <mergeCell ref="A14:A15"/>
  </mergeCells>
  <phoneticPr fontId="2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B6A87-CFE9-4CE9-B33D-50E135B7D543}">
  <sheetPr codeName="Hoja2"/>
  <dimension ref="A1:J362"/>
  <sheetViews>
    <sheetView zoomScale="88" zoomScaleNormal="88" workbookViewId="0">
      <selection activeCell="B27" sqref="B27"/>
    </sheetView>
  </sheetViews>
  <sheetFormatPr baseColWidth="10" defaultRowHeight="14.4" x14ac:dyDescent="0.3"/>
  <cols>
    <col min="1" max="1" width="7.88671875" customWidth="1"/>
    <col min="2" max="2" width="151.6640625" style="3" customWidth="1"/>
    <col min="3" max="3" width="13.44140625" style="4" customWidth="1"/>
    <col min="4" max="4" width="13.44140625" style="5" customWidth="1"/>
    <col min="5" max="6" width="13.44140625" style="4" customWidth="1"/>
    <col min="7" max="11" width="13.44140625" customWidth="1"/>
    <col min="16" max="16" width="1.33203125" customWidth="1"/>
  </cols>
  <sheetData>
    <row r="1" spans="1:7" x14ac:dyDescent="0.3">
      <c r="A1" s="186">
        <v>1</v>
      </c>
      <c r="B1" s="186" t="s">
        <v>218</v>
      </c>
      <c r="C1" s="186" t="s">
        <v>209</v>
      </c>
      <c r="D1" s="186">
        <v>8</v>
      </c>
      <c r="E1" s="186">
        <v>64.010000000000005</v>
      </c>
      <c r="F1" s="186">
        <v>512.08000000000004</v>
      </c>
      <c r="G1" s="1"/>
    </row>
    <row r="2" spans="1:7" x14ac:dyDescent="0.3">
      <c r="A2" s="186">
        <v>2</v>
      </c>
      <c r="B2" s="186" t="s">
        <v>206</v>
      </c>
      <c r="C2" s="186" t="s">
        <v>209</v>
      </c>
      <c r="D2" s="186">
        <v>1</v>
      </c>
      <c r="E2" s="186">
        <v>61.76</v>
      </c>
      <c r="F2" s="186">
        <v>61.76</v>
      </c>
    </row>
    <row r="3" spans="1:7" x14ac:dyDescent="0.3">
      <c r="A3" s="186">
        <v>3</v>
      </c>
      <c r="B3" s="186" t="s">
        <v>207</v>
      </c>
      <c r="C3" s="186" t="s">
        <v>209</v>
      </c>
      <c r="D3" s="186">
        <v>1</v>
      </c>
      <c r="E3" s="186">
        <v>54.4</v>
      </c>
      <c r="F3" s="186">
        <v>54.4</v>
      </c>
    </row>
    <row r="4" spans="1:7" x14ac:dyDescent="0.3">
      <c r="A4" s="186">
        <v>4</v>
      </c>
      <c r="B4" s="186" t="s">
        <v>208</v>
      </c>
      <c r="C4" s="186" t="s">
        <v>142</v>
      </c>
      <c r="D4" s="186">
        <v>1</v>
      </c>
      <c r="E4" s="186">
        <v>111.66</v>
      </c>
      <c r="F4" s="186">
        <v>111.66</v>
      </c>
    </row>
    <row r="5" spans="1:7" x14ac:dyDescent="0.3">
      <c r="A5" s="186">
        <v>5</v>
      </c>
      <c r="B5" s="186" t="s">
        <v>223</v>
      </c>
      <c r="C5" s="186" t="s">
        <v>142</v>
      </c>
      <c r="D5" s="186">
        <v>8</v>
      </c>
      <c r="E5" s="186">
        <v>156.19999999999999</v>
      </c>
      <c r="F5" s="186">
        <v>1249.5999999999999</v>
      </c>
    </row>
    <row r="6" spans="1:7" x14ac:dyDescent="0.3">
      <c r="A6" s="186"/>
      <c r="B6" s="186"/>
      <c r="C6" s="186"/>
      <c r="D6" s="186"/>
      <c r="E6" s="186"/>
      <c r="F6" s="186"/>
    </row>
    <row r="7" spans="1:7" x14ac:dyDescent="0.3">
      <c r="A7" s="186"/>
      <c r="B7" s="186"/>
      <c r="C7" s="186"/>
      <c r="D7" s="186"/>
      <c r="E7" s="186"/>
      <c r="F7" s="186"/>
    </row>
    <row r="8" spans="1:7" x14ac:dyDescent="0.3">
      <c r="A8" s="186"/>
      <c r="B8" s="186"/>
      <c r="C8" s="186"/>
      <c r="D8" s="186"/>
      <c r="E8" s="186"/>
      <c r="F8" s="186"/>
    </row>
    <row r="9" spans="1:7" x14ac:dyDescent="0.3">
      <c r="A9" s="186"/>
      <c r="B9" s="186"/>
      <c r="C9" s="186"/>
      <c r="D9" s="186"/>
      <c r="E9" s="186"/>
      <c r="F9" s="186"/>
    </row>
    <row r="10" spans="1:7" x14ac:dyDescent="0.3">
      <c r="A10" s="186"/>
      <c r="B10" s="186"/>
      <c r="C10" s="186"/>
      <c r="D10" s="186"/>
      <c r="E10" s="186"/>
      <c r="F10" s="186"/>
    </row>
    <row r="11" spans="1:7" x14ac:dyDescent="0.3">
      <c r="A11" s="186"/>
      <c r="B11" s="186"/>
      <c r="C11" s="186"/>
      <c r="D11" s="186"/>
      <c r="E11" s="186"/>
      <c r="F11" s="186"/>
    </row>
    <row r="12" spans="1:7" x14ac:dyDescent="0.3">
      <c r="A12" s="186"/>
      <c r="B12" s="186"/>
      <c r="C12" s="186"/>
      <c r="D12" s="186"/>
      <c r="E12" s="186"/>
      <c r="F12" s="186"/>
    </row>
    <row r="13" spans="1:7" x14ac:dyDescent="0.3">
      <c r="A13" s="186"/>
      <c r="B13" s="186"/>
      <c r="C13" s="186"/>
      <c r="D13" s="186"/>
      <c r="E13" s="186"/>
      <c r="F13" s="186"/>
    </row>
    <row r="14" spans="1:7" x14ac:dyDescent="0.3">
      <c r="A14" s="186"/>
      <c r="B14" s="186"/>
      <c r="C14" s="186"/>
      <c r="D14" s="186"/>
      <c r="E14" s="186"/>
      <c r="F14" s="186"/>
    </row>
    <row r="15" spans="1:7" x14ac:dyDescent="0.3">
      <c r="A15" s="186"/>
      <c r="B15" s="186"/>
      <c r="C15" s="186"/>
      <c r="D15" s="186"/>
      <c r="E15" s="186"/>
      <c r="F15" s="186"/>
    </row>
    <row r="16" spans="1:7" x14ac:dyDescent="0.3">
      <c r="A16" s="186"/>
      <c r="B16" s="186"/>
      <c r="C16" s="186"/>
      <c r="D16" s="186"/>
      <c r="E16" s="186"/>
      <c r="F16" s="186"/>
    </row>
    <row r="17" spans="1:6" x14ac:dyDescent="0.3">
      <c r="A17" s="186"/>
      <c r="B17" s="186"/>
      <c r="C17" s="186"/>
      <c r="D17" s="186"/>
      <c r="E17" s="186"/>
      <c r="F17" s="186"/>
    </row>
    <row r="18" spans="1:6" x14ac:dyDescent="0.3">
      <c r="A18" s="186"/>
      <c r="B18" s="186"/>
      <c r="C18" s="186"/>
      <c r="D18" s="186"/>
      <c r="E18" s="186"/>
      <c r="F18" s="186"/>
    </row>
    <row r="19" spans="1:6" x14ac:dyDescent="0.3">
      <c r="A19" s="186"/>
      <c r="B19" s="186"/>
      <c r="C19" s="186"/>
      <c r="D19" s="186"/>
      <c r="E19" s="186"/>
      <c r="F19" s="186"/>
    </row>
    <row r="20" spans="1:6" x14ac:dyDescent="0.3">
      <c r="A20" s="186"/>
      <c r="B20" s="186"/>
      <c r="C20" s="186"/>
      <c r="D20" s="186"/>
      <c r="E20" s="186"/>
      <c r="F20" s="186"/>
    </row>
    <row r="21" spans="1:6" x14ac:dyDescent="0.3">
      <c r="A21" s="186"/>
      <c r="B21" s="186"/>
      <c r="C21" s="186"/>
      <c r="D21" s="186"/>
      <c r="E21" s="186"/>
      <c r="F21" s="186"/>
    </row>
    <row r="22" spans="1:6" x14ac:dyDescent="0.3">
      <c r="A22" s="186"/>
      <c r="B22" s="186"/>
      <c r="C22" s="186"/>
      <c r="D22" s="186"/>
      <c r="E22" s="186"/>
      <c r="F22" s="186"/>
    </row>
    <row r="23" spans="1:6" x14ac:dyDescent="0.3">
      <c r="A23" s="186"/>
      <c r="B23" s="186"/>
      <c r="C23" s="186"/>
      <c r="D23" s="186"/>
      <c r="E23" s="186"/>
      <c r="F23" s="186"/>
    </row>
    <row r="24" spans="1:6" x14ac:dyDescent="0.3">
      <c r="A24" s="186"/>
      <c r="B24" s="186"/>
      <c r="C24" s="186"/>
      <c r="D24" s="186"/>
      <c r="E24" s="186"/>
      <c r="F24" s="186"/>
    </row>
    <row r="25" spans="1:6" x14ac:dyDescent="0.3">
      <c r="A25" s="186"/>
      <c r="B25" s="186"/>
      <c r="C25" s="186"/>
      <c r="D25" s="186"/>
      <c r="E25" s="186"/>
      <c r="F25" s="186"/>
    </row>
    <row r="26" spans="1:6" x14ac:dyDescent="0.3">
      <c r="A26" s="186"/>
      <c r="B26" s="186"/>
      <c r="C26" s="186"/>
      <c r="D26" s="186"/>
      <c r="E26" s="186"/>
      <c r="F26" s="186"/>
    </row>
    <row r="27" spans="1:6" x14ac:dyDescent="0.3">
      <c r="A27" s="186"/>
      <c r="B27" s="186"/>
      <c r="C27" s="186"/>
      <c r="D27" s="186"/>
      <c r="E27" s="186"/>
      <c r="F27" s="186"/>
    </row>
    <row r="28" spans="1:6" x14ac:dyDescent="0.3">
      <c r="A28" s="186"/>
      <c r="B28" s="186"/>
      <c r="C28" s="186"/>
      <c r="D28" s="186"/>
      <c r="E28" s="186"/>
      <c r="F28" s="186"/>
    </row>
    <row r="29" spans="1:6" x14ac:dyDescent="0.3">
      <c r="A29" s="186"/>
      <c r="B29" s="186"/>
      <c r="C29" s="186"/>
      <c r="D29" s="186"/>
      <c r="E29" s="186"/>
      <c r="F29" s="186"/>
    </row>
    <row r="30" spans="1:6" x14ac:dyDescent="0.3">
      <c r="A30" s="186"/>
      <c r="B30" s="186"/>
      <c r="C30" s="186"/>
      <c r="D30" s="186"/>
      <c r="E30" s="186"/>
      <c r="F30" s="186"/>
    </row>
    <row r="31" spans="1:6" x14ac:dyDescent="0.3">
      <c r="A31" s="186"/>
      <c r="B31" s="186"/>
      <c r="C31" s="186"/>
      <c r="D31" s="186"/>
      <c r="E31" s="186"/>
      <c r="F31" s="186"/>
    </row>
    <row r="32" spans="1:6" x14ac:dyDescent="0.3">
      <c r="A32" s="186"/>
      <c r="B32" s="186"/>
      <c r="C32" s="186"/>
      <c r="D32" s="186"/>
      <c r="E32" s="186"/>
      <c r="F32" s="186"/>
    </row>
    <row r="33" spans="1:6" x14ac:dyDescent="0.3">
      <c r="A33" s="186"/>
      <c r="B33" s="186"/>
      <c r="C33" s="186"/>
      <c r="D33" s="186"/>
      <c r="E33" s="186"/>
      <c r="F33" s="186"/>
    </row>
    <row r="34" spans="1:6" x14ac:dyDescent="0.3">
      <c r="A34" s="186"/>
      <c r="B34" s="186"/>
      <c r="C34" s="186"/>
      <c r="D34" s="186"/>
      <c r="E34" s="186"/>
      <c r="F34" s="186"/>
    </row>
    <row r="35" spans="1:6" x14ac:dyDescent="0.3">
      <c r="A35" s="186"/>
      <c r="B35" s="186"/>
      <c r="C35" s="186"/>
      <c r="D35" s="186"/>
      <c r="E35" s="186"/>
      <c r="F35" s="186"/>
    </row>
    <row r="36" spans="1:6" x14ac:dyDescent="0.3">
      <c r="A36" s="186"/>
      <c r="B36" s="186"/>
      <c r="C36" s="186"/>
      <c r="D36" s="186"/>
      <c r="E36" s="186"/>
      <c r="F36" s="186"/>
    </row>
    <row r="37" spans="1:6" x14ac:dyDescent="0.3">
      <c r="A37" s="186"/>
      <c r="B37" s="186"/>
      <c r="C37" s="186"/>
      <c r="D37" s="186"/>
      <c r="E37" s="186"/>
      <c r="F37" s="186"/>
    </row>
    <row r="38" spans="1:6" x14ac:dyDescent="0.3">
      <c r="A38" s="186"/>
      <c r="B38" s="186"/>
      <c r="C38" s="186"/>
      <c r="D38" s="186"/>
      <c r="E38" s="186"/>
      <c r="F38" s="186"/>
    </row>
    <row r="39" spans="1:6" x14ac:dyDescent="0.3">
      <c r="A39" s="186"/>
      <c r="B39" s="186"/>
      <c r="C39" s="186"/>
      <c r="D39" s="186"/>
      <c r="E39" s="186"/>
      <c r="F39" s="186"/>
    </row>
    <row r="40" spans="1:6" x14ac:dyDescent="0.3">
      <c r="A40" s="186"/>
      <c r="B40" s="186"/>
      <c r="C40" s="186"/>
      <c r="D40" s="186"/>
      <c r="E40" s="186"/>
      <c r="F40" s="186"/>
    </row>
    <row r="41" spans="1:6" x14ac:dyDescent="0.3">
      <c r="A41" s="186"/>
      <c r="B41" s="186"/>
      <c r="C41" s="186"/>
      <c r="D41" s="186"/>
      <c r="E41" s="186"/>
      <c r="F41" s="186"/>
    </row>
    <row r="42" spans="1:6" x14ac:dyDescent="0.3">
      <c r="A42" s="186"/>
      <c r="B42" s="186"/>
      <c r="C42" s="186"/>
      <c r="D42" s="186"/>
      <c r="E42" s="186"/>
      <c r="F42" s="186"/>
    </row>
    <row r="43" spans="1:6" x14ac:dyDescent="0.3">
      <c r="A43" s="186"/>
      <c r="B43" s="186"/>
      <c r="C43" s="186"/>
      <c r="D43" s="186"/>
      <c r="E43" s="186"/>
      <c r="F43" s="186"/>
    </row>
    <row r="44" spans="1:6" x14ac:dyDescent="0.3">
      <c r="A44" s="186"/>
      <c r="B44" s="186"/>
      <c r="C44" s="186"/>
      <c r="D44" s="186"/>
      <c r="E44" s="186"/>
      <c r="F44" s="186"/>
    </row>
    <row r="45" spans="1:6" x14ac:dyDescent="0.3">
      <c r="A45" s="186"/>
      <c r="B45" s="186"/>
      <c r="C45" s="186"/>
      <c r="D45" s="186"/>
      <c r="E45" s="186"/>
      <c r="F45" s="186"/>
    </row>
    <row r="46" spans="1:6" x14ac:dyDescent="0.3">
      <c r="A46" s="186"/>
      <c r="B46" s="186"/>
      <c r="C46" s="186"/>
      <c r="D46" s="186"/>
      <c r="E46" s="186"/>
      <c r="F46" s="186"/>
    </row>
    <row r="47" spans="1:6" x14ac:dyDescent="0.3">
      <c r="A47" s="186"/>
      <c r="B47" s="186"/>
      <c r="C47" s="186"/>
      <c r="D47" s="186"/>
      <c r="E47" s="186"/>
      <c r="F47" s="186"/>
    </row>
    <row r="48" spans="1:6" x14ac:dyDescent="0.3">
      <c r="A48" s="186"/>
      <c r="B48" s="186"/>
      <c r="C48" s="186"/>
      <c r="D48" s="186"/>
      <c r="E48" s="186"/>
      <c r="F48" s="186"/>
    </row>
    <row r="49" spans="1:6" x14ac:dyDescent="0.3">
      <c r="A49" s="186"/>
      <c r="B49" s="186"/>
      <c r="C49" s="186"/>
      <c r="D49" s="186"/>
      <c r="E49" s="186"/>
      <c r="F49" s="186"/>
    </row>
    <row r="50" spans="1:6" x14ac:dyDescent="0.3">
      <c r="A50" s="186"/>
      <c r="B50" s="186"/>
      <c r="C50" s="186"/>
      <c r="D50" s="186"/>
      <c r="E50" s="186"/>
      <c r="F50" s="186"/>
    </row>
    <row r="51" spans="1:6" x14ac:dyDescent="0.3">
      <c r="A51" s="186"/>
      <c r="B51" s="186"/>
      <c r="C51" s="186"/>
      <c r="D51" s="186"/>
      <c r="E51" s="186"/>
      <c r="F51" s="186"/>
    </row>
    <row r="52" spans="1:6" x14ac:dyDescent="0.3">
      <c r="A52" s="186"/>
      <c r="B52" s="186"/>
      <c r="C52" s="186"/>
      <c r="D52" s="186"/>
      <c r="E52" s="186"/>
      <c r="F52" s="186"/>
    </row>
    <row r="53" spans="1:6" x14ac:dyDescent="0.3">
      <c r="A53" s="186"/>
      <c r="B53" s="186"/>
      <c r="C53" s="186"/>
      <c r="D53" s="186"/>
      <c r="E53" s="186"/>
      <c r="F53" s="186"/>
    </row>
    <row r="54" spans="1:6" x14ac:dyDescent="0.3">
      <c r="A54" s="186"/>
      <c r="B54" s="186"/>
      <c r="C54" s="186"/>
      <c r="D54" s="186"/>
      <c r="E54" s="186"/>
      <c r="F54" s="186"/>
    </row>
    <row r="55" spans="1:6" x14ac:dyDescent="0.3">
      <c r="A55" s="186"/>
      <c r="B55" s="186"/>
      <c r="C55" s="186"/>
      <c r="D55" s="186"/>
      <c r="E55" s="186"/>
      <c r="F55" s="186"/>
    </row>
    <row r="56" spans="1:6" x14ac:dyDescent="0.3">
      <c r="A56" s="186"/>
      <c r="B56" s="186"/>
      <c r="C56" s="186"/>
      <c r="D56" s="186"/>
      <c r="E56" s="186"/>
      <c r="F56" s="186"/>
    </row>
    <row r="57" spans="1:6" x14ac:dyDescent="0.3">
      <c r="A57" s="186"/>
      <c r="B57" s="186"/>
      <c r="C57" s="186"/>
      <c r="D57" s="186"/>
      <c r="E57" s="186"/>
      <c r="F57" s="186"/>
    </row>
    <row r="58" spans="1:6" x14ac:dyDescent="0.3">
      <c r="A58" s="186"/>
      <c r="B58" s="186"/>
      <c r="C58" s="186"/>
      <c r="D58" s="186"/>
      <c r="E58" s="186"/>
      <c r="F58" s="186"/>
    </row>
    <row r="59" spans="1:6" x14ac:dyDescent="0.3">
      <c r="A59" s="186"/>
      <c r="B59" s="186"/>
      <c r="C59" s="186"/>
      <c r="D59" s="186"/>
      <c r="E59" s="186"/>
      <c r="F59" s="186"/>
    </row>
    <row r="60" spans="1:6" x14ac:dyDescent="0.3">
      <c r="A60" s="186"/>
      <c r="B60" s="186"/>
      <c r="C60" s="186"/>
      <c r="D60" s="186"/>
      <c r="E60" s="186"/>
      <c r="F60" s="186"/>
    </row>
    <row r="61" spans="1:6" x14ac:dyDescent="0.3">
      <c r="A61" s="186"/>
      <c r="B61" s="186"/>
      <c r="C61" s="186"/>
      <c r="D61" s="186"/>
      <c r="E61" s="186"/>
      <c r="F61" s="186"/>
    </row>
    <row r="62" spans="1:6" x14ac:dyDescent="0.3">
      <c r="A62" s="186"/>
      <c r="B62" s="186"/>
      <c r="C62" s="186"/>
      <c r="D62" s="186"/>
      <c r="E62" s="186"/>
      <c r="F62" s="186"/>
    </row>
    <row r="63" spans="1:6" x14ac:dyDescent="0.3">
      <c r="A63" s="186"/>
      <c r="B63" s="186"/>
      <c r="C63" s="186"/>
      <c r="D63" s="186"/>
      <c r="E63" s="186"/>
      <c r="F63" s="186"/>
    </row>
    <row r="64" spans="1:6" x14ac:dyDescent="0.3">
      <c r="A64" s="186"/>
      <c r="B64" s="186"/>
      <c r="C64" s="186"/>
      <c r="D64" s="186"/>
      <c r="E64" s="186"/>
      <c r="F64" s="186"/>
    </row>
    <row r="65" spans="1:6" x14ac:dyDescent="0.3">
      <c r="A65" s="186"/>
      <c r="B65" s="186"/>
      <c r="C65" s="186"/>
      <c r="D65" s="186"/>
      <c r="E65" s="186"/>
      <c r="F65" s="186"/>
    </row>
    <row r="66" spans="1:6" x14ac:dyDescent="0.3">
      <c r="A66" s="186"/>
      <c r="B66" s="186"/>
      <c r="C66" s="186"/>
      <c r="D66" s="186"/>
      <c r="E66" s="186"/>
      <c r="F66" s="186"/>
    </row>
    <row r="67" spans="1:6" x14ac:dyDescent="0.3">
      <c r="A67" s="186"/>
      <c r="B67" s="186"/>
      <c r="C67" s="186"/>
      <c r="D67" s="186"/>
      <c r="E67" s="186"/>
      <c r="F67" s="186"/>
    </row>
    <row r="68" spans="1:6" x14ac:dyDescent="0.3">
      <c r="A68" s="186"/>
      <c r="B68" s="186"/>
      <c r="C68" s="186"/>
      <c r="D68" s="186"/>
      <c r="E68" s="186"/>
      <c r="F68" s="186"/>
    </row>
    <row r="69" spans="1:6" x14ac:dyDescent="0.3">
      <c r="A69" s="186"/>
      <c r="B69" s="186"/>
      <c r="C69" s="186"/>
      <c r="D69" s="186"/>
      <c r="E69" s="186"/>
      <c r="F69" s="186"/>
    </row>
    <row r="70" spans="1:6" x14ac:dyDescent="0.3">
      <c r="A70" s="186"/>
      <c r="B70" s="186"/>
      <c r="C70" s="186"/>
      <c r="D70" s="186"/>
      <c r="E70" s="186"/>
      <c r="F70" s="186"/>
    </row>
    <row r="71" spans="1:6" x14ac:dyDescent="0.3">
      <c r="A71" s="186"/>
      <c r="B71" s="186"/>
      <c r="C71" s="186"/>
      <c r="D71" s="186"/>
      <c r="E71" s="186"/>
      <c r="F71" s="186"/>
    </row>
    <row r="72" spans="1:6" x14ac:dyDescent="0.3">
      <c r="A72" s="186"/>
      <c r="B72" s="186"/>
      <c r="C72" s="186"/>
      <c r="D72" s="186"/>
      <c r="E72" s="186"/>
      <c r="F72" s="186"/>
    </row>
    <row r="73" spans="1:6" x14ac:dyDescent="0.3">
      <c r="A73" s="186"/>
      <c r="B73" s="186"/>
      <c r="C73" s="186"/>
      <c r="D73" s="186"/>
      <c r="E73" s="186"/>
      <c r="F73" s="186"/>
    </row>
    <row r="74" spans="1:6" x14ac:dyDescent="0.3">
      <c r="A74" s="186"/>
      <c r="B74" s="186"/>
      <c r="C74" s="186"/>
      <c r="D74" s="186"/>
      <c r="E74" s="186"/>
      <c r="F74" s="186"/>
    </row>
    <row r="75" spans="1:6" x14ac:dyDescent="0.3">
      <c r="A75" s="186"/>
      <c r="B75" s="186"/>
      <c r="C75" s="186"/>
      <c r="D75" s="186"/>
      <c r="E75" s="186"/>
      <c r="F75" s="186"/>
    </row>
    <row r="76" spans="1:6" x14ac:dyDescent="0.3">
      <c r="A76" s="186"/>
      <c r="B76" s="186"/>
      <c r="C76" s="186"/>
      <c r="D76" s="186"/>
      <c r="E76" s="186"/>
      <c r="F76" s="186"/>
    </row>
    <row r="77" spans="1:6" x14ac:dyDescent="0.3">
      <c r="A77" s="186"/>
      <c r="B77" s="186"/>
      <c r="C77" s="186"/>
      <c r="D77" s="186"/>
      <c r="E77" s="186"/>
      <c r="F77" s="186"/>
    </row>
    <row r="78" spans="1:6" x14ac:dyDescent="0.3">
      <c r="A78" s="186"/>
      <c r="B78" s="186"/>
      <c r="C78" s="186"/>
      <c r="D78" s="186"/>
      <c r="E78" s="186"/>
      <c r="F78" s="186"/>
    </row>
    <row r="79" spans="1:6" x14ac:dyDescent="0.3">
      <c r="A79" s="186"/>
      <c r="B79" s="186"/>
      <c r="C79" s="186"/>
      <c r="D79" s="186"/>
      <c r="E79" s="186"/>
      <c r="F79" s="186"/>
    </row>
    <row r="80" spans="1:6" x14ac:dyDescent="0.3">
      <c r="A80" s="186"/>
      <c r="B80" s="186"/>
      <c r="C80" s="186"/>
      <c r="D80" s="186"/>
      <c r="E80" s="186"/>
      <c r="F80" s="186"/>
    </row>
    <row r="81" spans="1:6" x14ac:dyDescent="0.3">
      <c r="A81" s="186"/>
      <c r="B81" s="186"/>
      <c r="C81" s="186"/>
      <c r="D81" s="186"/>
      <c r="E81" s="186"/>
      <c r="F81" s="186"/>
    </row>
    <row r="82" spans="1:6" x14ac:dyDescent="0.3">
      <c r="A82" s="186"/>
      <c r="B82" s="186"/>
      <c r="C82" s="186"/>
      <c r="D82" s="186"/>
      <c r="E82" s="186"/>
      <c r="F82" s="186"/>
    </row>
    <row r="83" spans="1:6" x14ac:dyDescent="0.3">
      <c r="A83" s="186"/>
      <c r="B83" s="186"/>
      <c r="C83" s="186"/>
      <c r="D83" s="186"/>
      <c r="E83" s="186"/>
      <c r="F83" s="186"/>
    </row>
    <row r="84" spans="1:6" x14ac:dyDescent="0.3">
      <c r="A84" s="186"/>
      <c r="B84" s="186"/>
      <c r="C84" s="186"/>
      <c r="D84" s="186"/>
      <c r="E84" s="186"/>
      <c r="F84" s="186"/>
    </row>
    <row r="85" spans="1:6" x14ac:dyDescent="0.3">
      <c r="A85" s="186"/>
      <c r="B85" s="186"/>
      <c r="C85" s="186"/>
      <c r="D85" s="186"/>
      <c r="E85" s="186"/>
      <c r="F85" s="186"/>
    </row>
    <row r="86" spans="1:6" x14ac:dyDescent="0.3">
      <c r="A86" s="186"/>
      <c r="B86" s="186"/>
      <c r="C86" s="186"/>
      <c r="D86" s="186"/>
      <c r="E86" s="186"/>
      <c r="F86" s="186"/>
    </row>
    <row r="87" spans="1:6" x14ac:dyDescent="0.3">
      <c r="A87" s="186"/>
      <c r="B87" s="186"/>
      <c r="C87" s="186"/>
      <c r="D87" s="186"/>
      <c r="E87" s="186"/>
      <c r="F87" s="186"/>
    </row>
    <row r="88" spans="1:6" x14ac:dyDescent="0.3">
      <c r="A88" s="186"/>
      <c r="B88" s="186"/>
      <c r="C88" s="186"/>
      <c r="D88" s="186"/>
      <c r="E88" s="186"/>
      <c r="F88" s="186"/>
    </row>
    <row r="89" spans="1:6" x14ac:dyDescent="0.3">
      <c r="A89" s="186"/>
      <c r="B89" s="186"/>
      <c r="C89" s="186"/>
      <c r="D89" s="186"/>
      <c r="E89" s="186"/>
      <c r="F89" s="186"/>
    </row>
    <row r="90" spans="1:6" x14ac:dyDescent="0.3">
      <c r="A90" s="186"/>
      <c r="B90" s="186"/>
      <c r="C90" s="186"/>
      <c r="D90" s="186"/>
      <c r="E90" s="186"/>
      <c r="F90" s="186"/>
    </row>
    <row r="91" spans="1:6" x14ac:dyDescent="0.3">
      <c r="A91" s="186"/>
      <c r="B91" s="186"/>
      <c r="C91" s="186"/>
      <c r="D91" s="186"/>
      <c r="E91" s="186"/>
      <c r="F91" s="186"/>
    </row>
    <row r="92" spans="1:6" x14ac:dyDescent="0.3">
      <c r="A92" s="186"/>
      <c r="B92" s="186"/>
      <c r="C92" s="186"/>
      <c r="D92" s="186"/>
      <c r="E92" s="186"/>
      <c r="F92" s="186"/>
    </row>
    <row r="93" spans="1:6" x14ac:dyDescent="0.3">
      <c r="A93" s="186"/>
      <c r="B93" s="186"/>
      <c r="C93" s="186"/>
      <c r="D93" s="186"/>
      <c r="E93" s="186"/>
      <c r="F93" s="186"/>
    </row>
    <row r="94" spans="1:6" x14ac:dyDescent="0.3">
      <c r="A94" s="186"/>
      <c r="B94" s="186"/>
      <c r="C94" s="186"/>
      <c r="D94" s="186"/>
      <c r="E94" s="186"/>
      <c r="F94" s="186"/>
    </row>
    <row r="95" spans="1:6" x14ac:dyDescent="0.3">
      <c r="A95" s="186"/>
      <c r="B95" s="186"/>
      <c r="C95" s="186"/>
      <c r="D95" s="186"/>
      <c r="E95" s="186"/>
      <c r="F95" s="186"/>
    </row>
    <row r="96" spans="1:6" x14ac:dyDescent="0.3">
      <c r="A96" s="186"/>
      <c r="B96" s="186"/>
      <c r="C96" s="186"/>
      <c r="D96" s="186"/>
      <c r="E96" s="186"/>
      <c r="F96" s="186"/>
    </row>
    <row r="97" spans="1:6" x14ac:dyDescent="0.3">
      <c r="A97" s="186"/>
      <c r="B97" s="186"/>
      <c r="C97" s="186"/>
      <c r="D97" s="186"/>
      <c r="E97" s="186"/>
      <c r="F97" s="186"/>
    </row>
    <row r="98" spans="1:6" x14ac:dyDescent="0.3">
      <c r="A98" s="186"/>
      <c r="B98" s="186"/>
      <c r="C98" s="186"/>
      <c r="D98" s="186"/>
      <c r="E98" s="186"/>
      <c r="F98" s="186"/>
    </row>
    <row r="99" spans="1:6" x14ac:dyDescent="0.3">
      <c r="A99" s="186"/>
      <c r="B99" s="186"/>
      <c r="C99" s="186"/>
      <c r="D99" s="186"/>
      <c r="E99" s="186"/>
      <c r="F99" s="186"/>
    </row>
    <row r="100" spans="1:6" x14ac:dyDescent="0.3">
      <c r="A100" s="186"/>
      <c r="B100" s="186"/>
      <c r="C100" s="186"/>
      <c r="D100" s="186"/>
      <c r="E100" s="186"/>
      <c r="F100" s="186"/>
    </row>
    <row r="101" spans="1:6" x14ac:dyDescent="0.3">
      <c r="A101" s="186"/>
      <c r="B101" s="186"/>
      <c r="C101" s="186"/>
      <c r="D101" s="186"/>
      <c r="E101" s="186"/>
      <c r="F101" s="186"/>
    </row>
    <row r="102" spans="1:6" x14ac:dyDescent="0.3">
      <c r="A102" s="186"/>
      <c r="B102" s="186"/>
      <c r="C102" s="186"/>
      <c r="D102" s="186"/>
      <c r="E102" s="186"/>
      <c r="F102" s="186"/>
    </row>
    <row r="103" spans="1:6" x14ac:dyDescent="0.3">
      <c r="A103" s="186"/>
      <c r="B103" s="186"/>
      <c r="C103" s="186"/>
      <c r="D103" s="186"/>
      <c r="E103" s="186"/>
      <c r="F103" s="186"/>
    </row>
    <row r="104" spans="1:6" x14ac:dyDescent="0.3">
      <c r="A104" s="186"/>
      <c r="B104" s="186"/>
      <c r="C104" s="186"/>
      <c r="D104" s="186"/>
      <c r="E104" s="186"/>
      <c r="F104" s="186"/>
    </row>
    <row r="105" spans="1:6" x14ac:dyDescent="0.3">
      <c r="A105" s="186"/>
      <c r="B105" s="186"/>
      <c r="C105" s="186"/>
      <c r="D105" s="186"/>
      <c r="E105" s="186"/>
      <c r="F105" s="186"/>
    </row>
    <row r="106" spans="1:6" x14ac:dyDescent="0.3">
      <c r="A106" s="186"/>
      <c r="B106" s="186"/>
      <c r="C106" s="186"/>
      <c r="D106" s="186"/>
      <c r="E106" s="186"/>
      <c r="F106" s="186"/>
    </row>
    <row r="107" spans="1:6" x14ac:dyDescent="0.3">
      <c r="A107" s="186"/>
      <c r="B107" s="186"/>
      <c r="C107" s="186"/>
      <c r="D107" s="186"/>
      <c r="E107" s="186"/>
      <c r="F107" s="186"/>
    </row>
    <row r="108" spans="1:6" x14ac:dyDescent="0.3">
      <c r="A108" s="186"/>
      <c r="B108" s="186"/>
      <c r="C108" s="186"/>
      <c r="D108" s="186"/>
      <c r="E108" s="186"/>
      <c r="F108" s="186"/>
    </row>
    <row r="109" spans="1:6" x14ac:dyDescent="0.3">
      <c r="A109" s="186"/>
      <c r="B109" s="186"/>
      <c r="C109" s="186"/>
      <c r="D109" s="186"/>
      <c r="E109" s="186"/>
      <c r="F109" s="186"/>
    </row>
    <row r="110" spans="1:6" x14ac:dyDescent="0.3">
      <c r="A110" s="186"/>
      <c r="B110" s="186"/>
      <c r="C110" s="186"/>
      <c r="D110" s="186"/>
      <c r="E110" s="186"/>
      <c r="F110" s="186"/>
    </row>
    <row r="111" spans="1:6" x14ac:dyDescent="0.3">
      <c r="A111" s="186"/>
      <c r="B111" s="186"/>
      <c r="C111" s="186"/>
      <c r="D111" s="186"/>
      <c r="E111" s="186"/>
      <c r="F111" s="186"/>
    </row>
    <row r="112" spans="1:6" x14ac:dyDescent="0.3">
      <c r="A112" s="186"/>
      <c r="B112" s="186"/>
      <c r="C112" s="186"/>
      <c r="D112" s="186"/>
      <c r="E112" s="186"/>
      <c r="F112" s="186"/>
    </row>
    <row r="113" spans="1:6" x14ac:dyDescent="0.3">
      <c r="A113" s="186"/>
      <c r="B113" s="186"/>
      <c r="C113" s="186"/>
      <c r="D113" s="186"/>
      <c r="E113" s="186"/>
      <c r="F113" s="186"/>
    </row>
    <row r="114" spans="1:6" x14ac:dyDescent="0.3">
      <c r="A114" s="186"/>
      <c r="B114" s="186"/>
      <c r="C114" s="186"/>
      <c r="D114" s="186"/>
      <c r="E114" s="186"/>
      <c r="F114" s="186"/>
    </row>
    <row r="115" spans="1:6" x14ac:dyDescent="0.3">
      <c r="A115" s="186"/>
      <c r="B115" s="186"/>
      <c r="C115" s="186"/>
      <c r="D115" s="186"/>
      <c r="E115" s="186"/>
      <c r="F115" s="186"/>
    </row>
    <row r="116" spans="1:6" x14ac:dyDescent="0.3">
      <c r="A116" s="186"/>
      <c r="B116" s="186"/>
      <c r="C116" s="186"/>
      <c r="D116" s="186"/>
      <c r="E116" s="186"/>
      <c r="F116" s="186"/>
    </row>
    <row r="117" spans="1:6" x14ac:dyDescent="0.3">
      <c r="A117" s="186"/>
      <c r="B117" s="186"/>
      <c r="C117" s="186"/>
      <c r="D117" s="186"/>
      <c r="E117" s="186"/>
      <c r="F117" s="186"/>
    </row>
    <row r="118" spans="1:6" x14ac:dyDescent="0.3">
      <c r="A118" s="186"/>
      <c r="B118" s="186"/>
      <c r="C118" s="186"/>
      <c r="D118" s="186"/>
      <c r="E118" s="186"/>
      <c r="F118" s="186"/>
    </row>
    <row r="119" spans="1:6" x14ac:dyDescent="0.3">
      <c r="A119" s="186"/>
      <c r="B119" s="186"/>
      <c r="C119" s="186"/>
      <c r="D119" s="186"/>
      <c r="E119" s="186"/>
      <c r="F119" s="186"/>
    </row>
    <row r="120" spans="1:6" x14ac:dyDescent="0.3">
      <c r="A120" s="186"/>
      <c r="B120" s="186"/>
      <c r="C120" s="186"/>
      <c r="D120" s="186"/>
      <c r="E120" s="186"/>
      <c r="F120" s="186"/>
    </row>
    <row r="121" spans="1:6" x14ac:dyDescent="0.3">
      <c r="A121" s="186"/>
      <c r="B121" s="186"/>
      <c r="C121" s="186"/>
      <c r="D121" s="186"/>
      <c r="E121" s="186"/>
      <c r="F121" s="186"/>
    </row>
    <row r="122" spans="1:6" x14ac:dyDescent="0.3">
      <c r="A122" s="186"/>
      <c r="B122" s="186"/>
      <c r="C122" s="186"/>
      <c r="D122" s="186"/>
      <c r="E122" s="186"/>
      <c r="F122" s="186"/>
    </row>
    <row r="123" spans="1:6" x14ac:dyDescent="0.3">
      <c r="A123" s="186"/>
      <c r="B123" s="186"/>
      <c r="C123" s="186"/>
      <c r="D123" s="186"/>
      <c r="E123" s="186"/>
      <c r="F123" s="186"/>
    </row>
    <row r="124" spans="1:6" x14ac:dyDescent="0.3">
      <c r="A124" s="186"/>
      <c r="B124" s="186"/>
      <c r="C124" s="186"/>
      <c r="D124" s="186"/>
      <c r="E124" s="186"/>
      <c r="F124" s="186"/>
    </row>
    <row r="125" spans="1:6" x14ac:dyDescent="0.3">
      <c r="A125" s="186"/>
      <c r="B125" s="186"/>
      <c r="C125" s="186"/>
      <c r="D125" s="186"/>
      <c r="E125" s="186"/>
      <c r="F125" s="186"/>
    </row>
    <row r="126" spans="1:6" x14ac:dyDescent="0.3">
      <c r="A126" s="186"/>
      <c r="B126" s="186"/>
      <c r="C126" s="186"/>
      <c r="D126" s="186"/>
      <c r="E126" s="186"/>
      <c r="F126" s="186"/>
    </row>
    <row r="127" spans="1:6" x14ac:dyDescent="0.3">
      <c r="A127" s="186"/>
      <c r="B127" s="186"/>
      <c r="C127" s="186"/>
      <c r="D127" s="186"/>
      <c r="E127" s="186"/>
      <c r="F127" s="186"/>
    </row>
    <row r="128" spans="1:6" x14ac:dyDescent="0.3">
      <c r="A128" s="186"/>
      <c r="B128" s="186"/>
      <c r="C128" s="186"/>
      <c r="D128" s="186"/>
      <c r="E128" s="186"/>
      <c r="F128" s="186"/>
    </row>
    <row r="129" spans="1:6" x14ac:dyDescent="0.3">
      <c r="A129" s="186"/>
      <c r="B129" s="186"/>
      <c r="C129" s="186"/>
      <c r="D129" s="186"/>
      <c r="E129" s="186"/>
      <c r="F129" s="186"/>
    </row>
    <row r="130" spans="1:6" x14ac:dyDescent="0.3">
      <c r="A130" s="199"/>
      <c r="B130" s="203"/>
      <c r="C130"/>
      <c r="D130"/>
      <c r="E130"/>
      <c r="F130" s="204"/>
    </row>
    <row r="131" spans="1:6" x14ac:dyDescent="0.3">
      <c r="A131" s="199"/>
      <c r="B131" s="203"/>
      <c r="C131"/>
      <c r="D131"/>
      <c r="E131"/>
      <c r="F131" s="204"/>
    </row>
    <row r="132" spans="1:6" x14ac:dyDescent="0.3">
      <c r="A132" s="199"/>
      <c r="B132" s="203"/>
      <c r="C132"/>
      <c r="D132"/>
      <c r="E132"/>
      <c r="F132" s="204"/>
    </row>
    <row r="133" spans="1:6" x14ac:dyDescent="0.3">
      <c r="A133" s="199"/>
      <c r="B133" s="203"/>
      <c r="C133"/>
      <c r="D133"/>
      <c r="E133"/>
      <c r="F133" s="204"/>
    </row>
    <row r="134" spans="1:6" x14ac:dyDescent="0.3">
      <c r="A134" s="199"/>
      <c r="B134" s="203"/>
      <c r="C134"/>
      <c r="D134"/>
      <c r="E134"/>
      <c r="F134" s="204"/>
    </row>
    <row r="135" spans="1:6" x14ac:dyDescent="0.3">
      <c r="A135" s="199"/>
      <c r="B135" s="203"/>
      <c r="C135"/>
      <c r="D135"/>
      <c r="E135"/>
      <c r="F135" s="204"/>
    </row>
    <row r="136" spans="1:6" x14ac:dyDescent="0.3">
      <c r="A136" s="199"/>
      <c r="B136" s="203"/>
      <c r="C136"/>
      <c r="D136"/>
      <c r="E136"/>
      <c r="F136" s="204"/>
    </row>
    <row r="137" spans="1:6" x14ac:dyDescent="0.3">
      <c r="A137" s="199"/>
      <c r="B137" s="203"/>
      <c r="C137"/>
      <c r="D137"/>
      <c r="E137"/>
      <c r="F137" s="204"/>
    </row>
    <row r="138" spans="1:6" x14ac:dyDescent="0.3">
      <c r="A138" s="199"/>
      <c r="B138" s="203"/>
      <c r="C138"/>
      <c r="D138"/>
      <c r="E138"/>
      <c r="F138" s="204"/>
    </row>
    <row r="139" spans="1:6" x14ac:dyDescent="0.3">
      <c r="A139" s="199"/>
      <c r="B139" s="203"/>
      <c r="C139"/>
      <c r="D139"/>
      <c r="E139"/>
      <c r="F139" s="204"/>
    </row>
    <row r="140" spans="1:6" x14ac:dyDescent="0.3">
      <c r="A140" s="199"/>
      <c r="B140" s="203"/>
      <c r="C140"/>
      <c r="D140"/>
      <c r="E140"/>
      <c r="F140" s="204"/>
    </row>
    <row r="141" spans="1:6" x14ac:dyDescent="0.3">
      <c r="A141" s="199"/>
      <c r="B141" s="203"/>
      <c r="C141"/>
      <c r="D141"/>
      <c r="E141"/>
      <c r="F141" s="204"/>
    </row>
    <row r="142" spans="1:6" x14ac:dyDescent="0.3">
      <c r="A142" s="199"/>
      <c r="B142" s="203"/>
      <c r="C142"/>
      <c r="D142"/>
      <c r="E142"/>
      <c r="F142" s="204"/>
    </row>
    <row r="143" spans="1:6" x14ac:dyDescent="0.3">
      <c r="A143" s="199"/>
      <c r="B143" s="203"/>
      <c r="C143"/>
      <c r="D143"/>
      <c r="E143"/>
      <c r="F143" s="204"/>
    </row>
    <row r="144" spans="1:6" x14ac:dyDescent="0.3">
      <c r="A144" s="199"/>
      <c r="B144" s="203"/>
      <c r="C144"/>
      <c r="D144"/>
      <c r="E144"/>
      <c r="F144" s="204"/>
    </row>
    <row r="145" spans="1:10" x14ac:dyDescent="0.3">
      <c r="A145" s="199"/>
      <c r="B145" s="203"/>
      <c r="C145"/>
      <c r="D145"/>
      <c r="E145"/>
      <c r="F145" s="204"/>
    </row>
    <row r="146" spans="1:10" x14ac:dyDescent="0.3">
      <c r="A146" s="199"/>
      <c r="B146" s="203"/>
      <c r="C146"/>
      <c r="D146"/>
      <c r="E146"/>
      <c r="F146" s="204"/>
    </row>
    <row r="147" spans="1:10" x14ac:dyDescent="0.3">
      <c r="A147" s="199"/>
      <c r="B147" s="203"/>
      <c r="C147"/>
      <c r="D147"/>
      <c r="E147"/>
      <c r="F147" s="204"/>
    </row>
    <row r="148" spans="1:10" x14ac:dyDescent="0.3">
      <c r="A148" s="200"/>
      <c r="B148" s="205"/>
      <c r="C148" s="206"/>
      <c r="D148" s="207"/>
      <c r="E148" s="207"/>
      <c r="F148" s="204"/>
    </row>
    <row r="149" spans="1:10" x14ac:dyDescent="0.3">
      <c r="A149" s="200"/>
      <c r="B149" s="205"/>
      <c r="C149" s="206"/>
      <c r="D149" s="207"/>
      <c r="E149" s="207"/>
      <c r="F149" s="204"/>
    </row>
    <row r="150" spans="1:10" x14ac:dyDescent="0.3">
      <c r="A150" s="200"/>
      <c r="B150" s="205"/>
      <c r="C150" s="206"/>
      <c r="D150" s="207"/>
      <c r="E150" s="207"/>
      <c r="F150" s="204"/>
    </row>
    <row r="151" spans="1:10" x14ac:dyDescent="0.3">
      <c r="A151" s="200"/>
      <c r="B151" s="205"/>
      <c r="C151" s="206"/>
      <c r="D151" s="207"/>
      <c r="E151" s="207"/>
      <c r="F151" s="204"/>
      <c r="J151" t="s">
        <v>52</v>
      </c>
    </row>
    <row r="152" spans="1:10" x14ac:dyDescent="0.3">
      <c r="A152" s="200"/>
      <c r="B152" s="205"/>
      <c r="C152" s="206"/>
      <c r="D152" s="207"/>
      <c r="E152" s="207"/>
      <c r="F152" s="204"/>
    </row>
    <row r="153" spans="1:10" x14ac:dyDescent="0.3">
      <c r="A153" s="200"/>
      <c r="B153" s="205"/>
      <c r="C153" s="206"/>
      <c r="D153" s="207"/>
      <c r="E153" s="207"/>
      <c r="F153" s="204"/>
    </row>
    <row r="154" spans="1:10" x14ac:dyDescent="0.3">
      <c r="A154" s="200"/>
      <c r="B154" s="205"/>
      <c r="C154" s="206"/>
      <c r="D154" s="207"/>
      <c r="E154" s="207"/>
      <c r="F154" s="204"/>
    </row>
    <row r="155" spans="1:10" s="198" customFormat="1" x14ac:dyDescent="0.3">
      <c r="A155" s="201"/>
      <c r="B155" s="208"/>
      <c r="C155" s="209"/>
      <c r="D155" s="210"/>
      <c r="E155" s="210"/>
      <c r="F155" s="211"/>
    </row>
    <row r="156" spans="1:10" x14ac:dyDescent="0.3">
      <c r="F156" s="202">
        <f>SUM(F1:F155)</f>
        <v>1989.5</v>
      </c>
    </row>
    <row r="158" spans="1:10" x14ac:dyDescent="0.3">
      <c r="F158" s="6"/>
    </row>
    <row r="160" spans="1:10" x14ac:dyDescent="0.3">
      <c r="A160" t="s">
        <v>0</v>
      </c>
      <c r="B160" s="3" t="str">
        <f>INFO.!B19</f>
        <v>ING. ANGELA G. SÁNCHEZ M.</v>
      </c>
      <c r="C160" s="4" t="s">
        <v>27</v>
      </c>
      <c r="D160" s="5" t="s">
        <v>1</v>
      </c>
      <c r="E160" s="4" t="s">
        <v>77</v>
      </c>
    </row>
    <row r="167" spans="1:7" s="5" customFormat="1" x14ac:dyDescent="0.3">
      <c r="A167" s="187">
        <v>1</v>
      </c>
      <c r="B167" s="187" t="s">
        <v>222</v>
      </c>
      <c r="C167" s="8">
        <v>1</v>
      </c>
      <c r="E167" s="4"/>
      <c r="F167" s="4"/>
      <c r="G167"/>
    </row>
    <row r="168" spans="1:7" s="5" customFormat="1" x14ac:dyDescent="0.3">
      <c r="A168" s="187">
        <v>2</v>
      </c>
      <c r="B168" s="187" t="s">
        <v>222</v>
      </c>
      <c r="C168" s="8">
        <v>1</v>
      </c>
      <c r="E168" s="4"/>
      <c r="F168" s="4"/>
      <c r="G168"/>
    </row>
    <row r="169" spans="1:7" s="5" customFormat="1" x14ac:dyDescent="0.3">
      <c r="A169" s="187">
        <v>3</v>
      </c>
      <c r="B169" s="187" t="s">
        <v>222</v>
      </c>
      <c r="C169" s="8">
        <v>1</v>
      </c>
      <c r="E169" s="4"/>
      <c r="F169" s="4"/>
      <c r="G169"/>
    </row>
    <row r="170" spans="1:7" s="5" customFormat="1" x14ac:dyDescent="0.3">
      <c r="A170" s="187">
        <v>4</v>
      </c>
      <c r="B170" s="187" t="s">
        <v>222</v>
      </c>
      <c r="C170" s="8">
        <v>1</v>
      </c>
      <c r="E170" s="4"/>
      <c r="F170" s="4"/>
      <c r="G170"/>
    </row>
    <row r="171" spans="1:7" s="5" customFormat="1" x14ac:dyDescent="0.3">
      <c r="A171" s="187">
        <v>5</v>
      </c>
      <c r="B171" s="187" t="s">
        <v>222</v>
      </c>
      <c r="C171" s="8">
        <v>1</v>
      </c>
      <c r="E171" s="4"/>
      <c r="F171" s="4"/>
      <c r="G171"/>
    </row>
    <row r="172" spans="1:7" s="5" customFormat="1" x14ac:dyDescent="0.3">
      <c r="A172" s="187"/>
      <c r="B172" s="187"/>
      <c r="C172" s="8"/>
      <c r="E172" s="4"/>
      <c r="F172" s="4"/>
      <c r="G172"/>
    </row>
    <row r="173" spans="1:7" s="5" customFormat="1" x14ac:dyDescent="0.3">
      <c r="A173" s="187"/>
      <c r="B173" s="187"/>
      <c r="C173" s="8"/>
      <c r="E173" s="4"/>
      <c r="F173" s="4"/>
      <c r="G173"/>
    </row>
    <row r="174" spans="1:7" s="5" customFormat="1" x14ac:dyDescent="0.3">
      <c r="A174" s="187"/>
      <c r="B174" s="187"/>
      <c r="C174" s="8"/>
      <c r="E174" s="4"/>
      <c r="F174" s="4"/>
      <c r="G174"/>
    </row>
    <row r="175" spans="1:7" s="5" customFormat="1" x14ac:dyDescent="0.3">
      <c r="A175" s="187"/>
      <c r="B175" s="187"/>
      <c r="C175" s="8"/>
      <c r="E175" s="4"/>
      <c r="F175" s="4"/>
      <c r="G175"/>
    </row>
    <row r="176" spans="1:7" s="5" customFormat="1" x14ac:dyDescent="0.3">
      <c r="A176" s="187"/>
      <c r="B176" s="187"/>
      <c r="C176" s="8"/>
      <c r="E176" s="4"/>
      <c r="F176" s="4"/>
      <c r="G176"/>
    </row>
    <row r="177" spans="1:7" s="4" customFormat="1" x14ac:dyDescent="0.3">
      <c r="A177" s="187"/>
      <c r="B177" s="187"/>
      <c r="C177" s="8"/>
      <c r="D177" s="5"/>
      <c r="G177"/>
    </row>
    <row r="178" spans="1:7" s="4" customFormat="1" x14ac:dyDescent="0.3">
      <c r="A178" s="187"/>
      <c r="B178" s="187"/>
      <c r="C178" s="8"/>
      <c r="D178" s="5"/>
      <c r="G178"/>
    </row>
    <row r="179" spans="1:7" s="4" customFormat="1" x14ac:dyDescent="0.3">
      <c r="A179" s="187"/>
      <c r="B179" s="187"/>
      <c r="C179" s="8"/>
      <c r="D179" s="5"/>
      <c r="G179"/>
    </row>
    <row r="180" spans="1:7" s="4" customFormat="1" x14ac:dyDescent="0.3">
      <c r="A180" s="187"/>
      <c r="B180" s="187"/>
      <c r="C180" s="8"/>
      <c r="D180" s="5"/>
      <c r="G180"/>
    </row>
    <row r="181" spans="1:7" s="4" customFormat="1" x14ac:dyDescent="0.3">
      <c r="A181" s="187"/>
      <c r="B181" s="187"/>
      <c r="C181" s="8"/>
      <c r="D181" s="5"/>
      <c r="G181"/>
    </row>
    <row r="182" spans="1:7" s="4" customFormat="1" x14ac:dyDescent="0.3">
      <c r="A182" s="187"/>
      <c r="B182" s="187"/>
      <c r="C182" s="8"/>
      <c r="D182" s="5"/>
      <c r="G182"/>
    </row>
    <row r="183" spans="1:7" s="4" customFormat="1" x14ac:dyDescent="0.3">
      <c r="A183" s="187"/>
      <c r="B183" s="187"/>
      <c r="C183" s="8"/>
      <c r="D183" s="5"/>
      <c r="G183"/>
    </row>
    <row r="184" spans="1:7" s="4" customFormat="1" x14ac:dyDescent="0.3">
      <c r="A184" s="187"/>
      <c r="B184" s="187"/>
      <c r="C184" s="8"/>
      <c r="D184" s="5"/>
      <c r="G184"/>
    </row>
    <row r="185" spans="1:7" s="4" customFormat="1" x14ac:dyDescent="0.3">
      <c r="A185" s="187"/>
      <c r="B185" s="187"/>
      <c r="C185" s="8"/>
      <c r="D185" s="5"/>
      <c r="G185"/>
    </row>
    <row r="186" spans="1:7" s="4" customFormat="1" x14ac:dyDescent="0.3">
      <c r="A186" s="187"/>
      <c r="B186" s="187"/>
      <c r="C186" s="8"/>
      <c r="D186" s="5"/>
      <c r="G186"/>
    </row>
    <row r="187" spans="1:7" s="4" customFormat="1" x14ac:dyDescent="0.3">
      <c r="A187" s="187"/>
      <c r="B187" s="187"/>
      <c r="C187" s="8"/>
      <c r="D187" s="5"/>
      <c r="G187"/>
    </row>
    <row r="188" spans="1:7" s="4" customFormat="1" x14ac:dyDescent="0.3">
      <c r="A188" s="187"/>
      <c r="B188" s="187"/>
      <c r="C188" s="8"/>
      <c r="D188" s="5"/>
      <c r="G188"/>
    </row>
    <row r="189" spans="1:7" s="4" customFormat="1" x14ac:dyDescent="0.3">
      <c r="A189" s="187"/>
      <c r="B189" s="187"/>
      <c r="C189" s="8"/>
      <c r="D189" s="5"/>
      <c r="G189"/>
    </row>
    <row r="190" spans="1:7" s="4" customFormat="1" x14ac:dyDescent="0.3">
      <c r="A190" s="187"/>
      <c r="B190" s="187"/>
      <c r="C190" s="8"/>
      <c r="D190" s="5"/>
      <c r="G190"/>
    </row>
    <row r="191" spans="1:7" s="4" customFormat="1" x14ac:dyDescent="0.3">
      <c r="A191" s="187"/>
      <c r="B191" s="187"/>
      <c r="C191" s="8"/>
      <c r="D191" s="5"/>
      <c r="G191"/>
    </row>
    <row r="192" spans="1:7" s="4" customFormat="1" x14ac:dyDescent="0.3">
      <c r="A192" s="187"/>
      <c r="B192" s="187"/>
      <c r="C192" s="8"/>
      <c r="D192" s="5"/>
      <c r="G192"/>
    </row>
    <row r="193" spans="1:7" s="4" customFormat="1" x14ac:dyDescent="0.3">
      <c r="A193" s="187"/>
      <c r="B193" s="187"/>
      <c r="C193" s="8"/>
      <c r="D193" s="5"/>
      <c r="G193"/>
    </row>
    <row r="194" spans="1:7" s="4" customFormat="1" x14ac:dyDescent="0.3">
      <c r="A194" s="187"/>
      <c r="B194" s="187"/>
      <c r="C194" s="8"/>
      <c r="D194" s="5"/>
      <c r="G194"/>
    </row>
    <row r="195" spans="1:7" s="4" customFormat="1" x14ac:dyDescent="0.3">
      <c r="A195" s="187"/>
      <c r="B195" s="187"/>
      <c r="C195" s="8"/>
      <c r="D195" s="5"/>
      <c r="G195"/>
    </row>
    <row r="196" spans="1:7" s="4" customFormat="1" x14ac:dyDescent="0.3">
      <c r="A196" s="187"/>
      <c r="B196" s="187"/>
      <c r="C196" s="8"/>
      <c r="D196" s="5"/>
      <c r="G196"/>
    </row>
    <row r="197" spans="1:7" s="4" customFormat="1" x14ac:dyDescent="0.3">
      <c r="A197" s="187"/>
      <c r="B197" s="187"/>
      <c r="C197" s="8"/>
      <c r="D197" s="5"/>
      <c r="G197"/>
    </row>
    <row r="198" spans="1:7" s="4" customFormat="1" x14ac:dyDescent="0.3">
      <c r="A198" s="187"/>
      <c r="B198" s="187"/>
      <c r="C198" s="8"/>
      <c r="D198" s="5"/>
      <c r="G198"/>
    </row>
    <row r="199" spans="1:7" s="4" customFormat="1" x14ac:dyDescent="0.3">
      <c r="A199" s="187"/>
      <c r="B199" s="187"/>
      <c r="C199" s="8"/>
      <c r="D199" s="5"/>
      <c r="G199"/>
    </row>
    <row r="200" spans="1:7" s="4" customFormat="1" x14ac:dyDescent="0.3">
      <c r="A200" s="187"/>
      <c r="B200" s="187"/>
      <c r="C200" s="8"/>
      <c r="D200" s="5"/>
      <c r="G200"/>
    </row>
    <row r="201" spans="1:7" s="4" customFormat="1" x14ac:dyDescent="0.3">
      <c r="A201" s="187"/>
      <c r="B201" s="187"/>
      <c r="C201" s="8"/>
      <c r="D201" s="5"/>
      <c r="G201"/>
    </row>
    <row r="202" spans="1:7" s="4" customFormat="1" x14ac:dyDescent="0.3">
      <c r="A202" s="187"/>
      <c r="B202" s="187"/>
      <c r="C202" s="8"/>
      <c r="D202" s="5"/>
      <c r="G202"/>
    </row>
    <row r="203" spans="1:7" s="4" customFormat="1" x14ac:dyDescent="0.3">
      <c r="A203" s="187"/>
      <c r="B203" s="187"/>
      <c r="C203" s="8"/>
      <c r="D203" s="5"/>
      <c r="G203"/>
    </row>
    <row r="204" spans="1:7" s="4" customFormat="1" x14ac:dyDescent="0.3">
      <c r="A204" s="187"/>
      <c r="B204" s="187"/>
      <c r="C204" s="8"/>
      <c r="D204" s="5"/>
      <c r="G204"/>
    </row>
    <row r="205" spans="1:7" s="4" customFormat="1" x14ac:dyDescent="0.3">
      <c r="A205" s="187"/>
      <c r="B205" s="187"/>
      <c r="C205" s="8"/>
      <c r="D205" s="5"/>
      <c r="G205"/>
    </row>
    <row r="206" spans="1:7" s="4" customFormat="1" x14ac:dyDescent="0.3">
      <c r="A206" s="187"/>
      <c r="B206" s="187"/>
      <c r="C206" s="8"/>
      <c r="D206" s="5"/>
      <c r="G206"/>
    </row>
    <row r="207" spans="1:7" s="4" customFormat="1" x14ac:dyDescent="0.3">
      <c r="A207" s="187"/>
      <c r="B207" s="187"/>
      <c r="C207" s="8"/>
      <c r="D207" s="5"/>
      <c r="G207"/>
    </row>
    <row r="208" spans="1:7" s="4" customFormat="1" x14ac:dyDescent="0.3">
      <c r="A208" s="187"/>
      <c r="B208" s="187"/>
      <c r="C208" s="8"/>
      <c r="D208" s="5"/>
      <c r="G208"/>
    </row>
    <row r="209" spans="1:7" s="4" customFormat="1" x14ac:dyDescent="0.3">
      <c r="A209" s="187"/>
      <c r="B209" s="187"/>
      <c r="C209" s="8"/>
      <c r="D209" s="5"/>
      <c r="G209"/>
    </row>
    <row r="210" spans="1:7" s="4" customFormat="1" x14ac:dyDescent="0.3">
      <c r="A210" s="187"/>
      <c r="B210" s="187"/>
      <c r="C210" s="8"/>
      <c r="D210" s="5"/>
      <c r="G210"/>
    </row>
    <row r="211" spans="1:7" s="4" customFormat="1" x14ac:dyDescent="0.3">
      <c r="A211" s="187"/>
      <c r="B211" s="187"/>
      <c r="C211" s="8"/>
      <c r="D211" s="5"/>
      <c r="G211"/>
    </row>
    <row r="212" spans="1:7" s="4" customFormat="1" x14ac:dyDescent="0.3">
      <c r="A212" s="187"/>
      <c r="B212" s="187"/>
      <c r="C212" s="8"/>
      <c r="D212" s="5"/>
      <c r="G212"/>
    </row>
    <row r="213" spans="1:7" s="4" customFormat="1" x14ac:dyDescent="0.3">
      <c r="A213" s="187"/>
      <c r="B213" s="187"/>
      <c r="C213" s="8"/>
      <c r="D213" s="5"/>
      <c r="G213"/>
    </row>
    <row r="214" spans="1:7" s="4" customFormat="1" x14ac:dyDescent="0.3">
      <c r="A214" s="187"/>
      <c r="B214" s="187"/>
      <c r="C214" s="8"/>
      <c r="D214" s="5"/>
      <c r="G214"/>
    </row>
    <row r="215" spans="1:7" s="4" customFormat="1" x14ac:dyDescent="0.3">
      <c r="A215" s="187"/>
      <c r="B215" s="187"/>
      <c r="C215" s="8"/>
      <c r="D215" s="5"/>
      <c r="G215"/>
    </row>
    <row r="216" spans="1:7" s="4" customFormat="1" x14ac:dyDescent="0.3">
      <c r="A216" s="187"/>
      <c r="B216" s="187"/>
      <c r="C216" s="8"/>
      <c r="D216" s="5"/>
      <c r="G216"/>
    </row>
    <row r="217" spans="1:7" s="4" customFormat="1" x14ac:dyDescent="0.3">
      <c r="A217" s="187"/>
      <c r="B217" s="187"/>
      <c r="C217" s="8"/>
      <c r="D217" s="5"/>
      <c r="G217"/>
    </row>
    <row r="218" spans="1:7" s="4" customFormat="1" x14ac:dyDescent="0.3">
      <c r="A218" s="187"/>
      <c r="B218" s="187"/>
      <c r="C218" s="8"/>
      <c r="D218" s="5"/>
      <c r="G218"/>
    </row>
    <row r="219" spans="1:7" s="4" customFormat="1" x14ac:dyDescent="0.3">
      <c r="A219" s="187"/>
      <c r="B219" s="187"/>
      <c r="C219" s="8"/>
      <c r="D219" s="5"/>
      <c r="G219"/>
    </row>
    <row r="220" spans="1:7" s="4" customFormat="1" x14ac:dyDescent="0.3">
      <c r="A220" s="187"/>
      <c r="B220" s="187"/>
      <c r="C220" s="8"/>
      <c r="D220" s="5"/>
      <c r="G220"/>
    </row>
    <row r="221" spans="1:7" s="4" customFormat="1" x14ac:dyDescent="0.3">
      <c r="A221" s="187"/>
      <c r="B221" s="187"/>
      <c r="C221" s="8"/>
      <c r="D221" s="5"/>
      <c r="G221"/>
    </row>
    <row r="222" spans="1:7" s="4" customFormat="1" x14ac:dyDescent="0.3">
      <c r="A222" s="187"/>
      <c r="B222" s="187"/>
      <c r="C222" s="8"/>
      <c r="D222" s="5"/>
      <c r="G222"/>
    </row>
    <row r="223" spans="1:7" s="4" customFormat="1" x14ac:dyDescent="0.3">
      <c r="A223" s="187"/>
      <c r="B223" s="187"/>
      <c r="C223" s="8"/>
      <c r="D223" s="5"/>
      <c r="G223"/>
    </row>
    <row r="224" spans="1:7" s="4" customFormat="1" x14ac:dyDescent="0.3">
      <c r="A224" s="187"/>
      <c r="B224" s="187"/>
      <c r="C224" s="8"/>
      <c r="D224" s="5"/>
      <c r="G224"/>
    </row>
    <row r="225" spans="1:7" s="4" customFormat="1" x14ac:dyDescent="0.3">
      <c r="A225" s="187"/>
      <c r="B225" s="187"/>
      <c r="C225" s="8"/>
      <c r="D225" s="5"/>
      <c r="G225"/>
    </row>
    <row r="226" spans="1:7" s="4" customFormat="1" x14ac:dyDescent="0.3">
      <c r="A226" s="187"/>
      <c r="B226" s="187"/>
      <c r="C226" s="8"/>
      <c r="D226" s="5"/>
      <c r="G226"/>
    </row>
    <row r="227" spans="1:7" s="4" customFormat="1" x14ac:dyDescent="0.3">
      <c r="A227" s="187"/>
      <c r="B227" s="187"/>
      <c r="C227" s="8"/>
      <c r="D227" s="5"/>
      <c r="G227"/>
    </row>
    <row r="228" spans="1:7" s="4" customFormat="1" x14ac:dyDescent="0.3">
      <c r="A228" s="187"/>
      <c r="B228" s="187"/>
      <c r="C228" s="8"/>
      <c r="D228" s="5"/>
      <c r="G228"/>
    </row>
    <row r="229" spans="1:7" s="4" customFormat="1" x14ac:dyDescent="0.3">
      <c r="A229" s="187"/>
      <c r="B229" s="187"/>
      <c r="C229" s="8"/>
      <c r="D229" s="5"/>
      <c r="G229"/>
    </row>
    <row r="230" spans="1:7" s="4" customFormat="1" x14ac:dyDescent="0.3">
      <c r="A230" s="187"/>
      <c r="B230" s="187"/>
      <c r="C230" s="8"/>
      <c r="D230" s="5"/>
      <c r="G230"/>
    </row>
    <row r="231" spans="1:7" s="4" customFormat="1" x14ac:dyDescent="0.3">
      <c r="A231" s="187"/>
      <c r="B231" s="187"/>
      <c r="C231" s="8"/>
      <c r="D231" s="5"/>
      <c r="G231"/>
    </row>
    <row r="232" spans="1:7" s="4" customFormat="1" x14ac:dyDescent="0.3">
      <c r="A232" s="187"/>
      <c r="B232" s="187"/>
      <c r="C232" s="8"/>
      <c r="D232" s="5"/>
      <c r="G232"/>
    </row>
    <row r="233" spans="1:7" s="4" customFormat="1" x14ac:dyDescent="0.3">
      <c r="A233" s="187"/>
      <c r="B233" s="187"/>
      <c r="C233" s="8"/>
      <c r="D233" s="5"/>
      <c r="G233"/>
    </row>
    <row r="234" spans="1:7" s="4" customFormat="1" x14ac:dyDescent="0.3">
      <c r="A234" s="187"/>
      <c r="B234" s="187"/>
      <c r="C234" s="8"/>
      <c r="D234" s="5"/>
      <c r="G234"/>
    </row>
    <row r="235" spans="1:7" s="4" customFormat="1" x14ac:dyDescent="0.3">
      <c r="A235" s="187"/>
      <c r="B235" s="187"/>
      <c r="C235" s="8"/>
      <c r="D235" s="5"/>
      <c r="G235"/>
    </row>
    <row r="236" spans="1:7" s="4" customFormat="1" x14ac:dyDescent="0.3">
      <c r="A236" s="187"/>
      <c r="B236" s="187"/>
      <c r="C236" s="8"/>
      <c r="D236" s="5"/>
      <c r="G236"/>
    </row>
    <row r="237" spans="1:7" s="4" customFormat="1" x14ac:dyDescent="0.3">
      <c r="A237" s="187"/>
      <c r="B237" s="187"/>
      <c r="C237" s="8"/>
      <c r="D237" s="5"/>
      <c r="G237"/>
    </row>
    <row r="238" spans="1:7" s="4" customFormat="1" x14ac:dyDescent="0.3">
      <c r="A238" s="187"/>
      <c r="B238" s="187"/>
      <c r="C238" s="8"/>
      <c r="D238" s="5"/>
      <c r="G238"/>
    </row>
    <row r="239" spans="1:7" s="4" customFormat="1" x14ac:dyDescent="0.3">
      <c r="A239" s="187"/>
      <c r="B239" s="187"/>
      <c r="C239" s="8"/>
      <c r="D239" s="5"/>
      <c r="G239"/>
    </row>
    <row r="240" spans="1:7" s="4" customFormat="1" x14ac:dyDescent="0.3">
      <c r="A240" s="187"/>
      <c r="B240" s="187"/>
      <c r="C240" s="8"/>
      <c r="D240" s="5"/>
      <c r="G240"/>
    </row>
    <row r="241" spans="1:7" s="4" customFormat="1" x14ac:dyDescent="0.3">
      <c r="A241" s="187"/>
      <c r="B241" s="187"/>
      <c r="C241" s="8"/>
      <c r="D241" s="5"/>
      <c r="G241"/>
    </row>
    <row r="242" spans="1:7" s="4" customFormat="1" x14ac:dyDescent="0.3">
      <c r="A242" s="187"/>
      <c r="B242" s="187"/>
      <c r="C242" s="8"/>
      <c r="D242" s="5"/>
      <c r="G242"/>
    </row>
    <row r="243" spans="1:7" s="4" customFormat="1" x14ac:dyDescent="0.3">
      <c r="A243" s="187"/>
      <c r="B243" s="187"/>
      <c r="C243" s="8"/>
      <c r="D243" s="5"/>
      <c r="G243"/>
    </row>
    <row r="244" spans="1:7" s="4" customFormat="1" x14ac:dyDescent="0.3">
      <c r="A244" s="187"/>
      <c r="B244" s="187"/>
      <c r="C244" s="8"/>
      <c r="D244" s="5"/>
      <c r="G244"/>
    </row>
    <row r="245" spans="1:7" s="4" customFormat="1" x14ac:dyDescent="0.3">
      <c r="A245" s="187"/>
      <c r="B245" s="187"/>
      <c r="C245" s="8"/>
      <c r="D245" s="5"/>
      <c r="G245"/>
    </row>
    <row r="246" spans="1:7" s="4" customFormat="1" x14ac:dyDescent="0.3">
      <c r="A246" s="187"/>
      <c r="B246" s="187"/>
      <c r="C246" s="8"/>
      <c r="D246" s="5"/>
      <c r="G246"/>
    </row>
    <row r="247" spans="1:7" s="4" customFormat="1" x14ac:dyDescent="0.3">
      <c r="A247" s="187"/>
      <c r="B247" s="187"/>
      <c r="C247" s="8"/>
      <c r="D247" s="5"/>
      <c r="G247"/>
    </row>
    <row r="248" spans="1:7" s="4" customFormat="1" x14ac:dyDescent="0.3">
      <c r="A248" s="187"/>
      <c r="B248" s="187"/>
      <c r="C248" s="8"/>
      <c r="D248" s="5"/>
      <c r="G248"/>
    </row>
    <row r="249" spans="1:7" s="4" customFormat="1" x14ac:dyDescent="0.3">
      <c r="A249" s="187"/>
      <c r="B249" s="187"/>
      <c r="C249" s="8"/>
      <c r="D249" s="5"/>
      <c r="G249"/>
    </row>
    <row r="250" spans="1:7" s="4" customFormat="1" x14ac:dyDescent="0.3">
      <c r="A250" s="187"/>
      <c r="B250" s="187"/>
      <c r="C250" s="8"/>
      <c r="D250" s="5"/>
      <c r="G250"/>
    </row>
    <row r="251" spans="1:7" s="4" customFormat="1" x14ac:dyDescent="0.3">
      <c r="A251" s="187"/>
      <c r="B251" s="187"/>
      <c r="C251" s="8"/>
      <c r="D251" s="5"/>
      <c r="G251"/>
    </row>
    <row r="252" spans="1:7" s="4" customFormat="1" x14ac:dyDescent="0.3">
      <c r="A252" s="187"/>
      <c r="B252" s="187"/>
      <c r="C252" s="8"/>
      <c r="D252" s="5"/>
      <c r="G252"/>
    </row>
    <row r="253" spans="1:7" s="4" customFormat="1" x14ac:dyDescent="0.3">
      <c r="A253" s="187"/>
      <c r="B253" s="187"/>
      <c r="C253" s="8"/>
      <c r="D253" s="5"/>
      <c r="G253"/>
    </row>
    <row r="254" spans="1:7" s="4" customFormat="1" x14ac:dyDescent="0.3">
      <c r="A254" s="187"/>
      <c r="B254" s="187"/>
      <c r="C254" s="8"/>
      <c r="D254" s="5"/>
      <c r="G254"/>
    </row>
    <row r="255" spans="1:7" s="4" customFormat="1" x14ac:dyDescent="0.3">
      <c r="A255" s="187"/>
      <c r="B255" s="187"/>
      <c r="C255" s="8"/>
      <c r="D255" s="5"/>
      <c r="G255"/>
    </row>
    <row r="256" spans="1:7" s="4" customFormat="1" x14ac:dyDescent="0.3">
      <c r="A256" s="187"/>
      <c r="B256" s="187"/>
      <c r="C256" s="8"/>
      <c r="D256" s="5"/>
      <c r="G256"/>
    </row>
    <row r="257" spans="1:7" s="4" customFormat="1" x14ac:dyDescent="0.3">
      <c r="A257" s="187"/>
      <c r="B257" s="187"/>
      <c r="C257" s="8"/>
      <c r="D257" s="5"/>
      <c r="G257"/>
    </row>
    <row r="258" spans="1:7" s="4" customFormat="1" x14ac:dyDescent="0.3">
      <c r="A258" s="187"/>
      <c r="B258" s="187"/>
      <c r="C258" s="8"/>
      <c r="D258" s="5"/>
      <c r="G258"/>
    </row>
    <row r="259" spans="1:7" s="4" customFormat="1" x14ac:dyDescent="0.3">
      <c r="A259" s="187"/>
      <c r="B259" s="187"/>
      <c r="C259" s="8"/>
      <c r="D259" s="5"/>
      <c r="G259"/>
    </row>
    <row r="260" spans="1:7" s="4" customFormat="1" x14ac:dyDescent="0.3">
      <c r="A260" s="187"/>
      <c r="B260" s="187"/>
      <c r="C260" s="8"/>
      <c r="D260" s="5"/>
      <c r="G260"/>
    </row>
    <row r="261" spans="1:7" s="4" customFormat="1" x14ac:dyDescent="0.3">
      <c r="A261" s="187"/>
      <c r="B261" s="187"/>
      <c r="C261" s="8"/>
      <c r="D261" s="5"/>
      <c r="G261"/>
    </row>
    <row r="262" spans="1:7" s="4" customFormat="1" x14ac:dyDescent="0.3">
      <c r="A262" s="187"/>
      <c r="B262" s="187"/>
      <c r="C262" s="8"/>
      <c r="D262" s="5"/>
      <c r="G262"/>
    </row>
    <row r="263" spans="1:7" s="4" customFormat="1" x14ac:dyDescent="0.3">
      <c r="A263" s="187"/>
      <c r="B263" s="187"/>
      <c r="C263" s="8"/>
      <c r="D263" s="5"/>
      <c r="G263"/>
    </row>
    <row r="264" spans="1:7" s="4" customFormat="1" x14ac:dyDescent="0.3">
      <c r="A264" s="187"/>
      <c r="B264" s="187"/>
      <c r="C264" s="8"/>
      <c r="D264" s="5"/>
      <c r="G264"/>
    </row>
    <row r="265" spans="1:7" s="4" customFormat="1" x14ac:dyDescent="0.3">
      <c r="A265" s="187"/>
      <c r="B265" s="187"/>
      <c r="C265" s="8"/>
      <c r="D265" s="5"/>
      <c r="G265"/>
    </row>
    <row r="266" spans="1:7" s="4" customFormat="1" x14ac:dyDescent="0.3">
      <c r="A266" s="187"/>
      <c r="B266" s="187"/>
      <c r="C266" s="8"/>
      <c r="D266" s="5"/>
      <c r="G266"/>
    </row>
    <row r="267" spans="1:7" s="4" customFormat="1" x14ac:dyDescent="0.3">
      <c r="A267" s="187"/>
      <c r="B267" s="187"/>
      <c r="C267" s="8"/>
      <c r="D267" s="5"/>
      <c r="G267"/>
    </row>
    <row r="268" spans="1:7" s="4" customFormat="1" x14ac:dyDescent="0.3">
      <c r="A268" s="187"/>
      <c r="B268" s="187"/>
      <c r="C268" s="8"/>
      <c r="D268" s="5"/>
      <c r="G268"/>
    </row>
    <row r="269" spans="1:7" s="4" customFormat="1" x14ac:dyDescent="0.3">
      <c r="A269" s="187"/>
      <c r="B269" s="187"/>
      <c r="C269" s="8"/>
      <c r="D269" s="5"/>
      <c r="G269"/>
    </row>
    <row r="270" spans="1:7" s="4" customFormat="1" x14ac:dyDescent="0.3">
      <c r="A270" s="187"/>
      <c r="B270" s="187"/>
      <c r="C270" s="8"/>
      <c r="D270" s="5"/>
      <c r="G270"/>
    </row>
    <row r="271" spans="1:7" s="4" customFormat="1" x14ac:dyDescent="0.3">
      <c r="A271" s="187"/>
      <c r="B271" s="187"/>
      <c r="C271" s="8"/>
      <c r="D271" s="5"/>
      <c r="G271"/>
    </row>
    <row r="272" spans="1:7" s="4" customFormat="1" x14ac:dyDescent="0.3">
      <c r="A272" s="187"/>
      <c r="B272" s="187"/>
      <c r="C272" s="8"/>
      <c r="D272" s="5"/>
      <c r="G272"/>
    </row>
    <row r="273" spans="1:7" s="4" customFormat="1" x14ac:dyDescent="0.3">
      <c r="A273" s="187"/>
      <c r="B273" s="187"/>
      <c r="C273" s="8"/>
      <c r="D273" s="5"/>
      <c r="G273"/>
    </row>
    <row r="274" spans="1:7" s="4" customFormat="1" x14ac:dyDescent="0.3">
      <c r="A274" s="187"/>
      <c r="B274" s="187"/>
      <c r="C274" s="8"/>
      <c r="D274" s="5"/>
      <c r="G274"/>
    </row>
    <row r="275" spans="1:7" s="4" customFormat="1" x14ac:dyDescent="0.3">
      <c r="A275" s="187"/>
      <c r="B275" s="187"/>
      <c r="C275" s="8"/>
      <c r="D275" s="5"/>
      <c r="G275"/>
    </row>
    <row r="276" spans="1:7" s="4" customFormat="1" x14ac:dyDescent="0.3">
      <c r="A276" s="187"/>
      <c r="B276" s="187"/>
      <c r="C276" s="8"/>
      <c r="D276" s="5"/>
      <c r="G276"/>
    </row>
    <row r="277" spans="1:7" s="4" customFormat="1" x14ac:dyDescent="0.3">
      <c r="A277" s="187"/>
      <c r="B277" s="187"/>
      <c r="C277" s="8"/>
      <c r="D277" s="5"/>
      <c r="G277"/>
    </row>
    <row r="278" spans="1:7" s="4" customFormat="1" x14ac:dyDescent="0.3">
      <c r="A278" s="187"/>
      <c r="B278" s="187"/>
      <c r="C278" s="8"/>
      <c r="D278" s="5"/>
      <c r="G278"/>
    </row>
    <row r="279" spans="1:7" s="4" customFormat="1" x14ac:dyDescent="0.3">
      <c r="A279" s="187"/>
      <c r="B279" s="187"/>
      <c r="C279" s="8"/>
      <c r="D279" s="5"/>
      <c r="G279"/>
    </row>
    <row r="280" spans="1:7" s="4" customFormat="1" x14ac:dyDescent="0.3">
      <c r="A280" s="187"/>
      <c r="B280" s="187"/>
      <c r="C280" s="8"/>
      <c r="D280" s="5"/>
      <c r="G280"/>
    </row>
    <row r="281" spans="1:7" s="5" customFormat="1" x14ac:dyDescent="0.3">
      <c r="A281" s="187"/>
      <c r="B281" s="187"/>
      <c r="C281" s="8"/>
      <c r="E281" s="4"/>
      <c r="F281" s="4"/>
      <c r="G281"/>
    </row>
    <row r="282" spans="1:7" s="5" customFormat="1" x14ac:dyDescent="0.3">
      <c r="A282" s="187"/>
      <c r="B282" s="187"/>
      <c r="C282" s="8"/>
      <c r="E282" s="4"/>
      <c r="F282" s="4"/>
      <c r="G282"/>
    </row>
    <row r="283" spans="1:7" s="5" customFormat="1" x14ac:dyDescent="0.3">
      <c r="A283" s="187"/>
      <c r="B283" s="187"/>
      <c r="C283" s="8"/>
      <c r="E283" s="4"/>
      <c r="F283" s="4"/>
      <c r="G283"/>
    </row>
    <row r="284" spans="1:7" s="5" customFormat="1" x14ac:dyDescent="0.3">
      <c r="A284" s="187"/>
      <c r="B284" s="187"/>
      <c r="C284" s="8"/>
      <c r="E284" s="4"/>
      <c r="F284" s="4"/>
      <c r="G284"/>
    </row>
    <row r="285" spans="1:7" s="5" customFormat="1" x14ac:dyDescent="0.3">
      <c r="A285" s="187"/>
      <c r="B285" s="187"/>
      <c r="C285" s="8"/>
      <c r="E285" s="4"/>
      <c r="F285" s="4"/>
      <c r="G285"/>
    </row>
    <row r="286" spans="1:7" s="5" customFormat="1" x14ac:dyDescent="0.3">
      <c r="A286" s="187"/>
      <c r="B286" s="187"/>
      <c r="C286" s="8"/>
      <c r="E286" s="4"/>
      <c r="F286" s="4"/>
      <c r="G286"/>
    </row>
    <row r="287" spans="1:7" s="5" customFormat="1" x14ac:dyDescent="0.3">
      <c r="A287" s="187"/>
      <c r="B287" s="187"/>
      <c r="C287" s="8"/>
      <c r="E287" s="4"/>
      <c r="F287" s="4"/>
      <c r="G287"/>
    </row>
    <row r="288" spans="1:7" x14ac:dyDescent="0.3">
      <c r="A288" s="187"/>
      <c r="B288" s="187"/>
      <c r="C288" s="8"/>
    </row>
    <row r="289" spans="1:3" x14ac:dyDescent="0.3">
      <c r="A289" s="187"/>
      <c r="B289" s="187"/>
      <c r="C289" s="8"/>
    </row>
    <row r="290" spans="1:3" x14ac:dyDescent="0.3">
      <c r="A290" s="187"/>
      <c r="B290" s="187"/>
      <c r="C290" s="8"/>
    </row>
    <row r="291" spans="1:3" x14ac:dyDescent="0.3">
      <c r="A291" s="187"/>
      <c r="B291" s="187"/>
      <c r="C291" s="8"/>
    </row>
    <row r="292" spans="1:3" x14ac:dyDescent="0.3">
      <c r="A292" s="187"/>
      <c r="B292" s="187"/>
      <c r="C292" s="8"/>
    </row>
    <row r="293" spans="1:3" x14ac:dyDescent="0.3">
      <c r="A293" s="187"/>
      <c r="B293" s="187"/>
      <c r="C293" s="8"/>
    </row>
    <row r="294" spans="1:3" x14ac:dyDescent="0.3">
      <c r="A294" s="187"/>
      <c r="B294" s="187"/>
      <c r="C294" s="8"/>
    </row>
    <row r="295" spans="1:3" x14ac:dyDescent="0.3">
      <c r="A295" s="187"/>
      <c r="B295" s="187"/>
      <c r="C295" s="8"/>
    </row>
    <row r="296" spans="1:3" x14ac:dyDescent="0.3">
      <c r="A296" s="187"/>
      <c r="B296" s="187"/>
      <c r="C296" s="8"/>
    </row>
    <row r="297" spans="1:3" x14ac:dyDescent="0.3">
      <c r="A297" s="187"/>
      <c r="B297" s="187"/>
      <c r="C297" s="8"/>
    </row>
    <row r="298" spans="1:3" x14ac:dyDescent="0.3">
      <c r="A298" s="187"/>
      <c r="B298" s="187"/>
      <c r="C298" s="8"/>
    </row>
    <row r="299" spans="1:3" x14ac:dyDescent="0.3">
      <c r="A299" s="103"/>
      <c r="B299" s="104"/>
      <c r="C299" s="8"/>
    </row>
    <row r="300" spans="1:3" x14ac:dyDescent="0.3">
      <c r="A300" s="103"/>
      <c r="B300" s="104"/>
      <c r="C300" s="8"/>
    </row>
    <row r="301" spans="1:3" x14ac:dyDescent="0.3">
      <c r="A301" s="103"/>
      <c r="B301" s="104"/>
      <c r="C301" s="8"/>
    </row>
    <row r="302" spans="1:3" x14ac:dyDescent="0.3">
      <c r="A302" s="103"/>
      <c r="B302" s="104"/>
      <c r="C302" s="8"/>
    </row>
    <row r="303" spans="1:3" x14ac:dyDescent="0.3">
      <c r="A303" s="103"/>
      <c r="B303" s="104"/>
      <c r="C303" s="8"/>
    </row>
    <row r="304" spans="1:3" x14ac:dyDescent="0.3">
      <c r="A304" s="103"/>
      <c r="B304" s="104"/>
      <c r="C304" s="8"/>
    </row>
    <row r="305" spans="1:3" x14ac:dyDescent="0.3">
      <c r="A305" s="103"/>
      <c r="B305" s="104"/>
      <c r="C305" s="8"/>
    </row>
    <row r="306" spans="1:3" x14ac:dyDescent="0.3">
      <c r="A306" s="103"/>
      <c r="B306" s="104"/>
      <c r="C306" s="8"/>
    </row>
    <row r="307" spans="1:3" x14ac:dyDescent="0.3">
      <c r="A307" s="103"/>
      <c r="B307" s="104"/>
      <c r="C307" s="8"/>
    </row>
    <row r="308" spans="1:3" x14ac:dyDescent="0.3">
      <c r="A308" s="103"/>
      <c r="B308" s="104"/>
      <c r="C308" s="8"/>
    </row>
    <row r="309" spans="1:3" x14ac:dyDescent="0.3">
      <c r="A309" s="103"/>
      <c r="B309" s="104"/>
      <c r="C309" s="8"/>
    </row>
    <row r="310" spans="1:3" x14ac:dyDescent="0.3">
      <c r="A310" s="103"/>
      <c r="B310" s="104"/>
      <c r="C310" s="8"/>
    </row>
    <row r="311" spans="1:3" x14ac:dyDescent="0.3">
      <c r="A311" s="103"/>
      <c r="B311" s="104"/>
      <c r="C311" s="8"/>
    </row>
    <row r="312" spans="1:3" x14ac:dyDescent="0.3">
      <c r="A312" s="103"/>
      <c r="B312" s="104"/>
      <c r="C312" s="8"/>
    </row>
    <row r="313" spans="1:3" x14ac:dyDescent="0.3">
      <c r="A313" s="103"/>
      <c r="B313" s="104"/>
      <c r="C313" s="8"/>
    </row>
    <row r="314" spans="1:3" x14ac:dyDescent="0.3">
      <c r="A314" s="103"/>
      <c r="B314" s="104"/>
      <c r="C314" s="8"/>
    </row>
    <row r="315" spans="1:3" x14ac:dyDescent="0.3">
      <c r="A315" s="103"/>
      <c r="B315" s="104"/>
      <c r="C315" s="8"/>
    </row>
    <row r="316" spans="1:3" x14ac:dyDescent="0.3">
      <c r="A316" s="103"/>
      <c r="B316" s="104"/>
      <c r="C316" s="8"/>
    </row>
    <row r="317" spans="1:3" x14ac:dyDescent="0.3">
      <c r="A317" s="103"/>
      <c r="B317" s="104"/>
      <c r="C317" s="8"/>
    </row>
    <row r="318" spans="1:3" x14ac:dyDescent="0.3">
      <c r="A318" s="103"/>
      <c r="B318" s="104"/>
      <c r="C318" s="8"/>
    </row>
    <row r="319" spans="1:3" x14ac:dyDescent="0.3">
      <c r="A319" s="103"/>
      <c r="B319" s="104"/>
      <c r="C319" s="8"/>
    </row>
    <row r="320" spans="1:3" x14ac:dyDescent="0.3">
      <c r="A320" s="103"/>
      <c r="B320" s="104"/>
      <c r="C320" s="8"/>
    </row>
    <row r="321" spans="1:3" x14ac:dyDescent="0.3">
      <c r="A321" s="103"/>
      <c r="B321" s="104"/>
      <c r="C321" s="8"/>
    </row>
    <row r="322" spans="1:3" x14ac:dyDescent="0.3">
      <c r="A322" s="103"/>
      <c r="B322" s="104"/>
      <c r="C322" s="8"/>
    </row>
    <row r="323" spans="1:3" x14ac:dyDescent="0.3">
      <c r="A323" s="103"/>
      <c r="B323" s="104"/>
      <c r="C323" s="8"/>
    </row>
    <row r="324" spans="1:3" x14ac:dyDescent="0.3">
      <c r="A324" s="103"/>
      <c r="B324" s="104"/>
      <c r="C324" s="8"/>
    </row>
    <row r="325" spans="1:3" x14ac:dyDescent="0.3">
      <c r="A325" s="103"/>
      <c r="B325" s="104"/>
      <c r="C325" s="8"/>
    </row>
    <row r="326" spans="1:3" x14ac:dyDescent="0.3">
      <c r="A326" s="103"/>
      <c r="B326" s="104"/>
      <c r="C326" s="8"/>
    </row>
    <row r="327" spans="1:3" x14ac:dyDescent="0.3">
      <c r="A327" s="103"/>
      <c r="B327" s="104"/>
      <c r="C327" s="8"/>
    </row>
    <row r="328" spans="1:3" x14ac:dyDescent="0.3">
      <c r="A328" s="103"/>
      <c r="B328" s="104"/>
      <c r="C328" s="8"/>
    </row>
    <row r="329" spans="1:3" x14ac:dyDescent="0.3">
      <c r="A329" s="7"/>
      <c r="B329" s="2"/>
      <c r="C329" s="8"/>
    </row>
    <row r="330" spans="1:3" x14ac:dyDescent="0.3">
      <c r="A330" s="7"/>
      <c r="B330" s="2"/>
      <c r="C330" s="8"/>
    </row>
    <row r="331" spans="1:3" x14ac:dyDescent="0.3">
      <c r="A331" s="7"/>
      <c r="B331" s="2"/>
      <c r="C331" s="8"/>
    </row>
    <row r="332" spans="1:3" x14ac:dyDescent="0.3">
      <c r="A332" s="7"/>
      <c r="B332" s="2"/>
      <c r="C332" s="8"/>
    </row>
    <row r="333" spans="1:3" x14ac:dyDescent="0.3">
      <c r="A333" s="7"/>
      <c r="B333" s="2"/>
      <c r="C333" s="8"/>
    </row>
    <row r="334" spans="1:3" x14ac:dyDescent="0.3">
      <c r="A334" s="7"/>
      <c r="B334" s="2"/>
      <c r="C334" s="8"/>
    </row>
    <row r="335" spans="1:3" x14ac:dyDescent="0.3">
      <c r="A335" s="7"/>
      <c r="B335" s="2"/>
      <c r="C335" s="8"/>
    </row>
    <row r="336" spans="1:3" x14ac:dyDescent="0.3">
      <c r="A336" s="7"/>
      <c r="B336" s="2"/>
      <c r="C336" s="8"/>
    </row>
    <row r="337" spans="1:3" x14ac:dyDescent="0.3">
      <c r="A337" s="7"/>
      <c r="B337" s="2"/>
      <c r="C337" s="8"/>
    </row>
    <row r="338" spans="1:3" x14ac:dyDescent="0.3">
      <c r="A338" s="7"/>
      <c r="B338" s="2"/>
      <c r="C338" s="8"/>
    </row>
    <row r="339" spans="1:3" x14ac:dyDescent="0.3">
      <c r="A339" s="7"/>
      <c r="B339" s="2"/>
      <c r="C339" s="8"/>
    </row>
    <row r="340" spans="1:3" x14ac:dyDescent="0.3">
      <c r="A340" s="7"/>
      <c r="B340" s="2"/>
      <c r="C340" s="8"/>
    </row>
    <row r="341" spans="1:3" x14ac:dyDescent="0.3">
      <c r="A341" s="7"/>
      <c r="B341" s="2"/>
      <c r="C341" s="8"/>
    </row>
    <row r="342" spans="1:3" x14ac:dyDescent="0.3">
      <c r="A342" s="7"/>
      <c r="B342" s="2"/>
      <c r="C342" s="8"/>
    </row>
    <row r="343" spans="1:3" x14ac:dyDescent="0.3">
      <c r="A343" s="7"/>
      <c r="B343" s="42"/>
    </row>
    <row r="344" spans="1:3" x14ac:dyDescent="0.3">
      <c r="A344" s="7"/>
      <c r="B344" s="42"/>
    </row>
    <row r="345" spans="1:3" x14ac:dyDescent="0.3">
      <c r="A345" s="7"/>
      <c r="B345" s="42"/>
    </row>
    <row r="346" spans="1:3" x14ac:dyDescent="0.3">
      <c r="A346" s="7"/>
      <c r="B346" s="42"/>
    </row>
    <row r="347" spans="1:3" x14ac:dyDescent="0.3">
      <c r="A347" s="7"/>
      <c r="B347" s="42"/>
    </row>
    <row r="348" spans="1:3" x14ac:dyDescent="0.3">
      <c r="A348" s="7"/>
      <c r="B348" s="42"/>
    </row>
    <row r="349" spans="1:3" x14ac:dyDescent="0.3">
      <c r="A349" s="7"/>
      <c r="B349" s="42"/>
    </row>
    <row r="350" spans="1:3" x14ac:dyDescent="0.3">
      <c r="A350" s="7"/>
      <c r="B350" s="42"/>
    </row>
    <row r="351" spans="1:3" x14ac:dyDescent="0.3">
      <c r="A351" s="7"/>
      <c r="B351" s="42"/>
    </row>
    <row r="352" spans="1:3" x14ac:dyDescent="0.3">
      <c r="A352" s="7"/>
      <c r="B352" s="42"/>
    </row>
    <row r="353" spans="1:2" x14ac:dyDescent="0.3">
      <c r="A353" s="7"/>
      <c r="B353" s="42"/>
    </row>
    <row r="354" spans="1:2" x14ac:dyDescent="0.3">
      <c r="A354" s="7"/>
      <c r="B354" s="42"/>
    </row>
    <row r="355" spans="1:2" x14ac:dyDescent="0.3">
      <c r="A355" s="7"/>
      <c r="B355" s="42"/>
    </row>
    <row r="356" spans="1:2" x14ac:dyDescent="0.3">
      <c r="A356" s="7"/>
      <c r="B356" s="42"/>
    </row>
    <row r="357" spans="1:2" x14ac:dyDescent="0.3">
      <c r="A357" s="7"/>
      <c r="B357" s="42"/>
    </row>
    <row r="358" spans="1:2" x14ac:dyDescent="0.3">
      <c r="A358" s="7"/>
      <c r="B358" s="42"/>
    </row>
    <row r="359" spans="1:2" x14ac:dyDescent="0.3">
      <c r="A359" s="7"/>
      <c r="B359" s="42"/>
    </row>
    <row r="360" spans="1:2" x14ac:dyDescent="0.3">
      <c r="A360" s="7"/>
      <c r="B360" s="42"/>
    </row>
    <row r="361" spans="1:2" x14ac:dyDescent="0.3">
      <c r="A361" s="7"/>
      <c r="B361" s="42"/>
    </row>
    <row r="362" spans="1:2" x14ac:dyDescent="0.3">
      <c r="A362" s="7"/>
      <c r="B362" s="42"/>
    </row>
  </sheetData>
  <phoneticPr fontId="2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46E6F-4DD4-4143-93D7-79E927E1D66E}">
  <sheetPr codeName="Hoja3">
    <tabColor rgb="FF92D050"/>
    <pageSetUpPr autoPageBreaks="0"/>
  </sheetPr>
  <dimension ref="A1:S72"/>
  <sheetViews>
    <sheetView showGridLines="0" showZeros="0" showOutlineSymbols="0" view="pageBreakPreview" topLeftCell="A3" zoomScale="60" zoomScaleNormal="55" workbookViewId="0">
      <selection activeCell="D18" sqref="D18"/>
    </sheetView>
  </sheetViews>
  <sheetFormatPr baseColWidth="10" defaultColWidth="11.44140625" defaultRowHeight="13.2" x14ac:dyDescent="0.3"/>
  <cols>
    <col min="1" max="1" width="9" style="84" customWidth="1"/>
    <col min="2" max="2" width="15.33203125" style="84" customWidth="1"/>
    <col min="3" max="3" width="38.88671875" style="84" customWidth="1"/>
    <col min="4" max="9" width="13.21875" style="85" customWidth="1"/>
    <col min="10" max="10" width="16.5546875" style="85" customWidth="1"/>
    <col min="11" max="11" width="18.5546875" style="85" customWidth="1"/>
    <col min="12" max="13" width="13" style="85" customWidth="1"/>
    <col min="14" max="14" width="13" style="142" customWidth="1"/>
    <col min="15" max="19" width="13" style="85" customWidth="1"/>
    <col min="20" max="20" width="5.33203125" style="85" customWidth="1"/>
    <col min="21" max="21" width="49.88671875" style="85" customWidth="1"/>
    <col min="22" max="16384" width="11.44140625" style="85"/>
  </cols>
  <sheetData>
    <row r="1" spans="1:19" ht="13.8" thickBot="1" x14ac:dyDescent="0.35"/>
    <row r="2" spans="1:19" ht="16.5" customHeight="1" x14ac:dyDescent="0.3">
      <c r="A2" s="289" t="str">
        <f>INFO.!B11</f>
        <v>GOBIERNO AUTÓNOMO DESCENTRALIZADO MUNICIPAL DE TENA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1"/>
    </row>
    <row r="3" spans="1:19" ht="16.5" customHeight="1" x14ac:dyDescent="0.3">
      <c r="A3" s="292"/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4"/>
    </row>
    <row r="4" spans="1:19" ht="16.5" customHeight="1" x14ac:dyDescent="0.3">
      <c r="A4" s="292"/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4"/>
    </row>
    <row r="5" spans="1:19" ht="16.5" customHeight="1" x14ac:dyDescent="0.3">
      <c r="A5" s="295"/>
      <c r="B5" s="293"/>
      <c r="C5" s="29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4"/>
    </row>
    <row r="6" spans="1:19" ht="16.5" customHeight="1" x14ac:dyDescent="0.3">
      <c r="A6" s="296" t="str">
        <f>INFO.!B12</f>
        <v xml:space="preserve"> DIRECCIÓN DE OBRAS PUBLICAS</v>
      </c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8"/>
    </row>
    <row r="7" spans="1:19" ht="16.5" customHeight="1" x14ac:dyDescent="0.3">
      <c r="A7" s="87"/>
      <c r="B7" s="59"/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137"/>
      <c r="O7" s="60"/>
      <c r="P7" s="60"/>
      <c r="Q7" s="60"/>
      <c r="R7" s="60"/>
      <c r="S7" s="88"/>
    </row>
    <row r="8" spans="1:19" ht="16.5" customHeight="1" x14ac:dyDescent="0.3">
      <c r="A8" s="301" t="str">
        <f>INFO.!B6</f>
        <v>PLANILLA DE RUBROS NUEVOS COSTO + %</v>
      </c>
      <c r="B8" s="302"/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303"/>
    </row>
    <row r="9" spans="1:19" ht="16.5" customHeight="1" x14ac:dyDescent="0.3">
      <c r="A9" s="89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140"/>
      <c r="O9" s="61"/>
      <c r="P9" s="61"/>
      <c r="Q9" s="61"/>
      <c r="R9" s="61"/>
      <c r="S9" s="90"/>
    </row>
    <row r="10" spans="1:19" ht="16.5" customHeight="1" x14ac:dyDescent="0.3">
      <c r="A10" s="89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140"/>
      <c r="O10" s="61"/>
      <c r="P10" s="61"/>
      <c r="Q10" s="60"/>
      <c r="R10" s="60"/>
      <c r="S10" s="88"/>
    </row>
    <row r="11" spans="1:19" ht="16.5" customHeight="1" x14ac:dyDescent="0.3">
      <c r="A11" s="91" t="str">
        <f>CONCATENATE("NUMERO DE CONTRATO: ", INFO.!B9)</f>
        <v>NUMERO DE CONTRATO: 091-GADMT- 2024</v>
      </c>
      <c r="B11" s="59"/>
      <c r="C11" s="59"/>
      <c r="D11" s="62" t="str">
        <f>CONCATENATE("CODIGO DE PROCESO: ",INFO.!B10)</f>
        <v>CODIGO DE PROCESO: MCO-GADMTENA-2024-004</v>
      </c>
      <c r="E11" s="60"/>
      <c r="F11" s="60"/>
      <c r="G11" s="60"/>
      <c r="H11" s="60"/>
      <c r="I11" s="60"/>
      <c r="J11" s="60"/>
      <c r="K11" s="60"/>
      <c r="L11" s="60"/>
      <c r="M11" s="63"/>
      <c r="N11" s="141"/>
      <c r="O11" s="63"/>
      <c r="P11" s="63"/>
      <c r="Q11" s="60"/>
      <c r="R11" s="60" t="s">
        <v>10</v>
      </c>
      <c r="S11" s="88" t="s">
        <v>11</v>
      </c>
    </row>
    <row r="12" spans="1:19" ht="29.25" customHeight="1" x14ac:dyDescent="0.3">
      <c r="A12" s="92" t="s">
        <v>12</v>
      </c>
      <c r="B12" s="299" t="str">
        <f>INFO.!B7</f>
        <v>“CONSTRUCCIÓN DE LA CUBIERTA DE LA UEFM JUAN XXIII DE LA CIUDAD DE TENA, PROVINCIA DE NAPO”</v>
      </c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64" t="s">
        <v>13</v>
      </c>
      <c r="Q12" s="60"/>
      <c r="R12" s="60"/>
      <c r="S12" s="93">
        <f>INFO.!B23</f>
        <v>0</v>
      </c>
    </row>
    <row r="13" spans="1:19" ht="16.5" customHeight="1" x14ac:dyDescent="0.3">
      <c r="A13" s="91" t="s">
        <v>14</v>
      </c>
      <c r="B13" s="65"/>
      <c r="C13" s="66">
        <f>INFO.!B16</f>
        <v>45580</v>
      </c>
      <c r="D13" s="63"/>
      <c r="E13" s="64" t="s">
        <v>15</v>
      </c>
      <c r="F13" s="64"/>
      <c r="G13" s="64"/>
      <c r="H13" s="64"/>
      <c r="I13" s="64"/>
      <c r="J13" s="67">
        <f>INFO.!B2</f>
        <v>45797</v>
      </c>
      <c r="K13" s="60"/>
      <c r="L13" s="60"/>
      <c r="M13" s="65"/>
      <c r="N13" s="133"/>
      <c r="O13" s="63"/>
      <c r="P13" s="64" t="s">
        <v>16</v>
      </c>
      <c r="Q13" s="60"/>
      <c r="R13" s="68"/>
      <c r="S13" s="94">
        <f>INFO.!B22</f>
        <v>1989.5</v>
      </c>
    </row>
    <row r="14" spans="1:19" ht="16.5" customHeight="1" x14ac:dyDescent="0.3">
      <c r="A14" s="91" t="str">
        <f>INFO.!A13</f>
        <v xml:space="preserve">CONTRATISTA </v>
      </c>
      <c r="B14" s="63"/>
      <c r="C14" s="63" t="str">
        <f>INFO.!B13</f>
        <v xml:space="preserve">ING. BERNARDO V. USCA Z. </v>
      </c>
      <c r="D14" s="63"/>
      <c r="E14" s="64" t="s">
        <v>137</v>
      </c>
      <c r="F14" s="64"/>
      <c r="G14" s="64"/>
      <c r="H14" s="64"/>
      <c r="I14" s="64"/>
      <c r="J14" s="67">
        <f>INFO.!B4</f>
        <v>45603</v>
      </c>
      <c r="K14" s="60"/>
      <c r="L14" s="60"/>
      <c r="M14" s="300"/>
      <c r="N14" s="300"/>
      <c r="O14" s="63"/>
      <c r="P14" s="64" t="s">
        <v>17</v>
      </c>
      <c r="Q14" s="60"/>
      <c r="R14" s="245">
        <f>(Q30)</f>
        <v>1989.5</v>
      </c>
      <c r="S14" s="134">
        <f>ROUND(R30,2)</f>
        <v>1989.5</v>
      </c>
    </row>
    <row r="15" spans="1:19" ht="16.5" customHeight="1" x14ac:dyDescent="0.3">
      <c r="A15" s="95" t="s">
        <v>18</v>
      </c>
      <c r="B15" s="69">
        <f>INFO.!B25</f>
        <v>12</v>
      </c>
      <c r="C15" s="63" t="s">
        <v>170</v>
      </c>
      <c r="D15" s="63"/>
      <c r="E15" s="64" t="s">
        <v>138</v>
      </c>
      <c r="F15" s="64"/>
      <c r="G15" s="64"/>
      <c r="H15" s="64"/>
      <c r="I15" s="64"/>
      <c r="J15" s="67">
        <f>INFO.!B5</f>
        <v>45477</v>
      </c>
      <c r="K15" s="60"/>
      <c r="L15" s="60"/>
      <c r="M15" s="300"/>
      <c r="N15" s="300"/>
      <c r="O15" s="70"/>
      <c r="P15" s="64" t="s">
        <v>19</v>
      </c>
      <c r="Q15" s="60"/>
      <c r="R15" s="60"/>
      <c r="S15" s="134"/>
    </row>
    <row r="16" spans="1:19" ht="16.5" customHeight="1" x14ac:dyDescent="0.3">
      <c r="A16" s="95" t="s">
        <v>20</v>
      </c>
      <c r="B16" s="63"/>
      <c r="C16" s="71">
        <f>INFO.!B29</f>
        <v>0</v>
      </c>
      <c r="D16" s="63"/>
      <c r="E16" s="64" t="s">
        <v>224</v>
      </c>
      <c r="F16" s="60"/>
      <c r="G16" s="60"/>
      <c r="H16" s="64"/>
      <c r="I16" s="64"/>
      <c r="J16" s="67">
        <v>45681</v>
      </c>
      <c r="K16" s="60"/>
      <c r="L16" s="60"/>
      <c r="M16" s="66"/>
      <c r="N16" s="66"/>
      <c r="O16" s="70"/>
      <c r="P16" s="64" t="s">
        <v>23</v>
      </c>
      <c r="Q16" s="60"/>
      <c r="R16" s="246">
        <f>R14/S13</f>
        <v>1</v>
      </c>
      <c r="S16" s="135">
        <f>S14/S13</f>
        <v>1</v>
      </c>
    </row>
    <row r="17" spans="1:19" ht="16.5" customHeight="1" x14ac:dyDescent="0.3">
      <c r="A17" s="95" t="s">
        <v>111</v>
      </c>
      <c r="B17" s="63"/>
      <c r="C17" s="71">
        <f>INFO.!B30</f>
        <v>12</v>
      </c>
      <c r="D17" s="63"/>
      <c r="E17" s="64" t="s">
        <v>225</v>
      </c>
      <c r="F17" s="60"/>
      <c r="G17" s="60"/>
      <c r="H17" s="64"/>
      <c r="I17" s="64"/>
      <c r="J17" s="67">
        <v>45786</v>
      </c>
      <c r="K17" s="60"/>
      <c r="L17" s="60"/>
      <c r="M17" s="66"/>
      <c r="N17" s="66"/>
      <c r="O17" s="70"/>
      <c r="P17" s="64"/>
      <c r="Q17" s="60"/>
      <c r="R17" s="60"/>
      <c r="S17" s="134"/>
    </row>
    <row r="18" spans="1:19" ht="16.5" customHeight="1" x14ac:dyDescent="0.3">
      <c r="A18" s="95"/>
      <c r="B18" s="69"/>
      <c r="C18" s="63"/>
      <c r="D18" s="63"/>
      <c r="E18" s="64" t="s">
        <v>226</v>
      </c>
      <c r="F18" s="60"/>
      <c r="G18" s="60"/>
      <c r="H18" s="64"/>
      <c r="I18" s="64"/>
      <c r="J18" s="67">
        <v>45797</v>
      </c>
      <c r="K18" s="60"/>
      <c r="L18" s="60"/>
      <c r="M18" s="66"/>
      <c r="N18" s="66"/>
      <c r="O18" s="70"/>
      <c r="P18" s="64"/>
      <c r="Q18" s="60"/>
      <c r="R18" s="60"/>
      <c r="S18" s="134"/>
    </row>
    <row r="19" spans="1:19" ht="16.5" customHeight="1" x14ac:dyDescent="0.3">
      <c r="A19" s="235"/>
      <c r="B19" s="60"/>
      <c r="C19" s="60"/>
      <c r="D19" s="63"/>
      <c r="E19" s="64" t="s">
        <v>21</v>
      </c>
      <c r="F19" s="60"/>
      <c r="G19" s="60"/>
      <c r="H19" s="60"/>
      <c r="I19" s="60"/>
      <c r="J19" s="67">
        <f>INFO.!B14</f>
        <v>45786</v>
      </c>
      <c r="K19" s="67" t="s">
        <v>22</v>
      </c>
      <c r="L19" s="136">
        <f>INFO.!D14</f>
        <v>45797</v>
      </c>
      <c r="M19" s="60"/>
      <c r="N19" s="60"/>
      <c r="O19" s="63"/>
      <c r="P19" s="60"/>
      <c r="Q19" s="60"/>
      <c r="R19" s="60"/>
      <c r="S19" s="88"/>
    </row>
    <row r="20" spans="1:19" ht="13.8" thickBot="1" x14ac:dyDescent="0.35">
      <c r="A20" s="87"/>
      <c r="B20" s="59"/>
      <c r="C20" s="59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137"/>
      <c r="O20" s="60"/>
      <c r="P20" s="60"/>
      <c r="Q20" s="60" t="s">
        <v>25</v>
      </c>
      <c r="R20" s="60"/>
      <c r="S20" s="88"/>
    </row>
    <row r="21" spans="1:19" ht="14.1" customHeight="1" x14ac:dyDescent="0.3">
      <c r="A21" s="313" t="s">
        <v>56</v>
      </c>
      <c r="B21" s="307" t="s">
        <v>26</v>
      </c>
      <c r="C21" s="308"/>
      <c r="D21" s="266" t="s">
        <v>27</v>
      </c>
      <c r="E21" s="266" t="s">
        <v>1</v>
      </c>
      <c r="F21" s="228" t="s">
        <v>124</v>
      </c>
      <c r="G21" s="228" t="s">
        <v>125</v>
      </c>
      <c r="H21" s="228" t="s">
        <v>125</v>
      </c>
      <c r="I21" s="228" t="s">
        <v>126</v>
      </c>
      <c r="J21" s="228" t="s">
        <v>126</v>
      </c>
      <c r="K21" s="228" t="s">
        <v>127</v>
      </c>
      <c r="L21" s="266" t="s">
        <v>24</v>
      </c>
      <c r="M21" s="306" t="s">
        <v>169</v>
      </c>
      <c r="N21" s="306"/>
      <c r="O21" s="306"/>
      <c r="P21" s="304" t="s">
        <v>28</v>
      </c>
      <c r="Q21" s="304"/>
      <c r="R21" s="305"/>
      <c r="S21" s="269" t="s">
        <v>89</v>
      </c>
    </row>
    <row r="22" spans="1:19" ht="33" customHeight="1" x14ac:dyDescent="0.3">
      <c r="A22" s="314"/>
      <c r="B22" s="309"/>
      <c r="C22" s="310"/>
      <c r="D22" s="267"/>
      <c r="E22" s="267"/>
      <c r="F22" s="217" t="s">
        <v>128</v>
      </c>
      <c r="G22" s="217" t="s">
        <v>129</v>
      </c>
      <c r="H22" s="217" t="s">
        <v>130</v>
      </c>
      <c r="I22" s="217" t="s">
        <v>220</v>
      </c>
      <c r="J22" s="217" t="s">
        <v>136</v>
      </c>
      <c r="K22" s="217" t="s">
        <v>131</v>
      </c>
      <c r="L22" s="267"/>
      <c r="M22" s="262" t="s">
        <v>133</v>
      </c>
      <c r="N22" s="264" t="s">
        <v>29</v>
      </c>
      <c r="O22" s="262" t="s">
        <v>30</v>
      </c>
      <c r="P22" s="262" t="s">
        <v>31</v>
      </c>
      <c r="Q22" s="262" t="s">
        <v>29</v>
      </c>
      <c r="R22" s="262" t="s">
        <v>32</v>
      </c>
      <c r="S22" s="270"/>
    </row>
    <row r="23" spans="1:19" ht="19.8" customHeight="1" x14ac:dyDescent="0.3">
      <c r="A23" s="315"/>
      <c r="B23" s="311"/>
      <c r="C23" s="312"/>
      <c r="D23" s="268"/>
      <c r="E23" s="268"/>
      <c r="F23" s="218" t="s">
        <v>22</v>
      </c>
      <c r="G23" s="218" t="s">
        <v>121</v>
      </c>
      <c r="H23" s="218" t="s">
        <v>122</v>
      </c>
      <c r="I23" s="218" t="s">
        <v>132</v>
      </c>
      <c r="J23" s="218" t="s">
        <v>221</v>
      </c>
      <c r="K23" s="219" t="s">
        <v>219</v>
      </c>
      <c r="L23" s="268"/>
      <c r="M23" s="263"/>
      <c r="N23" s="265"/>
      <c r="O23" s="263"/>
      <c r="P23" s="263"/>
      <c r="Q23" s="263"/>
      <c r="R23" s="263"/>
      <c r="S23" s="271"/>
    </row>
    <row r="24" spans="1:19" s="45" customFormat="1" ht="19.95" customHeight="1" x14ac:dyDescent="0.3">
      <c r="A24" s="96" t="s">
        <v>92</v>
      </c>
      <c r="B24" s="287" t="s">
        <v>222</v>
      </c>
      <c r="C24" s="288"/>
      <c r="D24" s="138">
        <v>0</v>
      </c>
      <c r="E24" s="138">
        <v>0</v>
      </c>
      <c r="F24" s="138"/>
      <c r="G24" s="138"/>
      <c r="H24" s="138"/>
      <c r="I24" s="138"/>
      <c r="J24" s="138"/>
      <c r="K24" s="138">
        <v>0</v>
      </c>
      <c r="L24" s="138">
        <v>0</v>
      </c>
      <c r="M24" s="47"/>
      <c r="N24" s="139"/>
      <c r="O24" s="48">
        <f t="shared" ref="O24" si="0">ROUND(M24+N24,2)</f>
        <v>0</v>
      </c>
      <c r="P24" s="145"/>
      <c r="Q24" s="174"/>
      <c r="R24" s="175"/>
      <c r="S24" s="132"/>
    </row>
    <row r="25" spans="1:19" s="404" customFormat="1" ht="36" customHeight="1" x14ac:dyDescent="0.3">
      <c r="A25" s="396">
        <v>1</v>
      </c>
      <c r="B25" s="397" t="s">
        <v>218</v>
      </c>
      <c r="C25" s="398"/>
      <c r="D25" s="399" t="s">
        <v>209</v>
      </c>
      <c r="E25" s="400">
        <v>8</v>
      </c>
      <c r="F25" s="400">
        <v>1.88</v>
      </c>
      <c r="G25" s="400">
        <v>13.21</v>
      </c>
      <c r="H25" s="400">
        <v>38.25</v>
      </c>
      <c r="I25" s="400">
        <v>0</v>
      </c>
      <c r="J25" s="400">
        <v>10.67</v>
      </c>
      <c r="K25" s="400">
        <f t="shared" ref="K25:K29" si="1">ROUND(SUM(F25:J25),2)</f>
        <v>64.010000000000005</v>
      </c>
      <c r="L25" s="401">
        <f>ROUND(K25*E25,2)</f>
        <v>512.08000000000004</v>
      </c>
      <c r="M25" s="402"/>
      <c r="N25" s="240">
        <f>'1'!K78</f>
        <v>8</v>
      </c>
      <c r="O25" s="403">
        <f t="shared" ref="O25:O29" si="2">ROUND(M25+N25,2)</f>
        <v>8</v>
      </c>
      <c r="P25" s="241">
        <f t="shared" ref="P25:P29" si="3">ROUND((K25*M25),2)</f>
        <v>0</v>
      </c>
      <c r="Q25" s="242">
        <f t="shared" ref="Q25:Q29" si="4">ROUND((K25*N25),2)</f>
        <v>512.08000000000004</v>
      </c>
      <c r="R25" s="243">
        <f t="shared" ref="R25:R29" si="5">ROUND((P25+Q25),2)</f>
        <v>512.08000000000004</v>
      </c>
      <c r="S25" s="244">
        <f t="shared" ref="S25:S29" si="6">O25/E25</f>
        <v>1</v>
      </c>
    </row>
    <row r="26" spans="1:19" s="404" customFormat="1" ht="19.95" customHeight="1" x14ac:dyDescent="0.3">
      <c r="A26" s="396">
        <v>2</v>
      </c>
      <c r="B26" s="397" t="s">
        <v>206</v>
      </c>
      <c r="C26" s="398"/>
      <c r="D26" s="399" t="s">
        <v>209</v>
      </c>
      <c r="E26" s="400">
        <v>1</v>
      </c>
      <c r="F26" s="400">
        <v>0</v>
      </c>
      <c r="G26" s="400">
        <v>8.8000000000000007</v>
      </c>
      <c r="H26" s="400">
        <v>42.67</v>
      </c>
      <c r="I26" s="400"/>
      <c r="J26" s="400">
        <v>10.29</v>
      </c>
      <c r="K26" s="400">
        <f t="shared" si="1"/>
        <v>61.76</v>
      </c>
      <c r="L26" s="401">
        <f>ROUND(K26*E26,2)</f>
        <v>61.76</v>
      </c>
      <c r="M26" s="402"/>
      <c r="N26" s="240">
        <f>'2'!K78</f>
        <v>1</v>
      </c>
      <c r="O26" s="403">
        <f t="shared" si="2"/>
        <v>1</v>
      </c>
      <c r="P26" s="241">
        <f t="shared" si="3"/>
        <v>0</v>
      </c>
      <c r="Q26" s="242">
        <f t="shared" si="4"/>
        <v>61.76</v>
      </c>
      <c r="R26" s="243">
        <f t="shared" si="5"/>
        <v>61.76</v>
      </c>
      <c r="S26" s="244">
        <f t="shared" si="6"/>
        <v>1</v>
      </c>
    </row>
    <row r="27" spans="1:19" s="404" customFormat="1" ht="19.95" customHeight="1" x14ac:dyDescent="0.3">
      <c r="A27" s="396">
        <v>3</v>
      </c>
      <c r="B27" s="397" t="s">
        <v>207</v>
      </c>
      <c r="C27" s="398"/>
      <c r="D27" s="399" t="s">
        <v>209</v>
      </c>
      <c r="E27" s="400">
        <v>1</v>
      </c>
      <c r="F27" s="400">
        <v>0</v>
      </c>
      <c r="G27" s="400">
        <v>8.8000000000000007</v>
      </c>
      <c r="H27" s="400">
        <v>36.53</v>
      </c>
      <c r="I27" s="400"/>
      <c r="J27" s="400">
        <v>9.07</v>
      </c>
      <c r="K27" s="400">
        <f t="shared" si="1"/>
        <v>54.4</v>
      </c>
      <c r="L27" s="401">
        <f t="shared" ref="L27:L28" si="7">ROUND(K27*E27,2)</f>
        <v>54.4</v>
      </c>
      <c r="M27" s="402"/>
      <c r="N27" s="240">
        <f>'3'!K78</f>
        <v>1</v>
      </c>
      <c r="O27" s="403">
        <f t="shared" si="2"/>
        <v>1</v>
      </c>
      <c r="P27" s="241">
        <f t="shared" si="3"/>
        <v>0</v>
      </c>
      <c r="Q27" s="242">
        <f t="shared" si="4"/>
        <v>54.4</v>
      </c>
      <c r="R27" s="243">
        <f t="shared" si="5"/>
        <v>54.4</v>
      </c>
      <c r="S27" s="244">
        <f t="shared" si="6"/>
        <v>1</v>
      </c>
    </row>
    <row r="28" spans="1:19" s="404" customFormat="1" ht="19.95" customHeight="1" x14ac:dyDescent="0.3">
      <c r="A28" s="396">
        <v>4</v>
      </c>
      <c r="B28" s="397" t="s">
        <v>208</v>
      </c>
      <c r="C28" s="398"/>
      <c r="D28" s="399" t="s">
        <v>142</v>
      </c>
      <c r="E28" s="400">
        <v>1</v>
      </c>
      <c r="F28" s="400">
        <v>0</v>
      </c>
      <c r="G28" s="400">
        <v>19.420000000000002</v>
      </c>
      <c r="H28" s="400">
        <v>67.3</v>
      </c>
      <c r="I28" s="400">
        <v>6.33</v>
      </c>
      <c r="J28" s="400">
        <v>18.61</v>
      </c>
      <c r="K28" s="400">
        <f t="shared" si="1"/>
        <v>111.66</v>
      </c>
      <c r="L28" s="401">
        <f t="shared" si="7"/>
        <v>111.66</v>
      </c>
      <c r="M28" s="402"/>
      <c r="N28" s="240">
        <f>'4'!K78</f>
        <v>1</v>
      </c>
      <c r="O28" s="403">
        <f t="shared" si="2"/>
        <v>1</v>
      </c>
      <c r="P28" s="241">
        <f t="shared" si="3"/>
        <v>0</v>
      </c>
      <c r="Q28" s="242">
        <f t="shared" si="4"/>
        <v>111.66</v>
      </c>
      <c r="R28" s="243">
        <f t="shared" si="5"/>
        <v>111.66</v>
      </c>
      <c r="S28" s="244">
        <f t="shared" si="6"/>
        <v>1</v>
      </c>
    </row>
    <row r="29" spans="1:19" s="404" customFormat="1" ht="19.95" customHeight="1" x14ac:dyDescent="0.3">
      <c r="A29" s="396">
        <v>5</v>
      </c>
      <c r="B29" s="397" t="s">
        <v>223</v>
      </c>
      <c r="C29" s="398"/>
      <c r="D29" s="399" t="s">
        <v>142</v>
      </c>
      <c r="E29" s="400">
        <v>8</v>
      </c>
      <c r="F29" s="400">
        <v>3</v>
      </c>
      <c r="G29" s="400">
        <v>9.6999999999999993</v>
      </c>
      <c r="H29" s="400">
        <v>117.47</v>
      </c>
      <c r="I29" s="400"/>
      <c r="J29" s="400">
        <v>26.03</v>
      </c>
      <c r="K29" s="400">
        <f t="shared" si="1"/>
        <v>156.19999999999999</v>
      </c>
      <c r="L29" s="401">
        <f>ROUND(K29*E29,2)</f>
        <v>1249.5999999999999</v>
      </c>
      <c r="M29" s="402"/>
      <c r="N29" s="240">
        <f>'5'!K78</f>
        <v>8</v>
      </c>
      <c r="O29" s="403">
        <f t="shared" si="2"/>
        <v>8</v>
      </c>
      <c r="P29" s="241">
        <f t="shared" si="3"/>
        <v>0</v>
      </c>
      <c r="Q29" s="242">
        <f t="shared" si="4"/>
        <v>1249.5999999999999</v>
      </c>
      <c r="R29" s="243">
        <f t="shared" si="5"/>
        <v>1249.5999999999999</v>
      </c>
      <c r="S29" s="244">
        <f t="shared" si="6"/>
        <v>1</v>
      </c>
    </row>
    <row r="30" spans="1:19" x14ac:dyDescent="0.3">
      <c r="A30" s="278" t="s">
        <v>57</v>
      </c>
      <c r="B30" s="279"/>
      <c r="C30" s="279"/>
      <c r="D30" s="279"/>
      <c r="E30" s="279"/>
      <c r="F30" s="279"/>
      <c r="G30" s="279"/>
      <c r="H30" s="279"/>
      <c r="I30" s="279"/>
      <c r="J30" s="279"/>
      <c r="K30" s="280"/>
      <c r="L30" s="146">
        <f>ROUND(SUM(L25:L29),2)</f>
        <v>1989.5</v>
      </c>
      <c r="M30" s="221"/>
      <c r="N30" s="282" t="s">
        <v>64</v>
      </c>
      <c r="O30" s="282"/>
      <c r="P30" s="125">
        <f>ROUND(SUM(P24:P29),2)</f>
        <v>0</v>
      </c>
      <c r="Q30" s="125">
        <f>ROUND(SUM(Q24:Q29),2)</f>
        <v>1989.5</v>
      </c>
      <c r="R30" s="126">
        <f>ROUND((P30+Q30),2)</f>
        <v>1989.5</v>
      </c>
      <c r="S30" s="216">
        <f>R30/S13</f>
        <v>1</v>
      </c>
    </row>
    <row r="31" spans="1:19" ht="12.75" customHeight="1" x14ac:dyDescent="0.3">
      <c r="A31" s="274"/>
      <c r="B31" s="275"/>
      <c r="C31" s="275"/>
      <c r="D31" s="275"/>
      <c r="E31" s="275"/>
      <c r="F31" s="247"/>
      <c r="G31" s="247"/>
      <c r="H31" s="247"/>
      <c r="I31" s="247"/>
      <c r="J31" s="247"/>
      <c r="K31" s="46"/>
      <c r="L31" s="46"/>
      <c r="M31" s="46"/>
      <c r="N31" s="283" t="s">
        <v>139</v>
      </c>
      <c r="O31" s="283"/>
      <c r="P31" s="284"/>
      <c r="Q31" s="284"/>
      <c r="R31" s="284"/>
      <c r="S31" s="285"/>
    </row>
    <row r="32" spans="1:19" ht="15" customHeight="1" x14ac:dyDescent="0.3">
      <c r="A32" s="97"/>
      <c r="B32" s="46"/>
      <c r="C32" s="46"/>
      <c r="D32" s="286" t="s">
        <v>58</v>
      </c>
      <c r="E32" s="286"/>
      <c r="F32" s="286"/>
      <c r="G32" s="286"/>
      <c r="H32" s="286"/>
      <c r="I32" s="286"/>
      <c r="J32" s="286"/>
      <c r="K32" s="286"/>
      <c r="L32" s="286"/>
      <c r="M32" s="46"/>
      <c r="N32" s="281" t="s">
        <v>62</v>
      </c>
      <c r="O32" s="281"/>
      <c r="P32" s="73">
        <f>P30</f>
        <v>0</v>
      </c>
      <c r="Q32" s="73">
        <f>Q30</f>
        <v>1989.5</v>
      </c>
      <c r="R32" s="73">
        <f>R30</f>
        <v>1989.5</v>
      </c>
      <c r="S32" s="88"/>
    </row>
    <row r="33" spans="1:19" ht="15" customHeight="1" x14ac:dyDescent="0.3">
      <c r="A33" s="97"/>
      <c r="B33" s="46"/>
      <c r="C33" s="46"/>
      <c r="D33" s="46"/>
      <c r="E33" s="46"/>
      <c r="F33" s="46"/>
      <c r="G33" s="46"/>
      <c r="H33" s="46"/>
      <c r="I33" s="46"/>
      <c r="J33" s="46"/>
      <c r="K33" s="74" t="s">
        <v>59</v>
      </c>
      <c r="L33" s="75">
        <f>S12</f>
        <v>0</v>
      </c>
      <c r="M33" s="46"/>
      <c r="N33" s="281" t="s">
        <v>63</v>
      </c>
      <c r="O33" s="281"/>
      <c r="P33" s="73"/>
      <c r="Q33" s="73"/>
      <c r="R33" s="73"/>
      <c r="S33" s="88"/>
    </row>
    <row r="34" spans="1:19" ht="15" customHeight="1" x14ac:dyDescent="0.3">
      <c r="A34" s="97"/>
      <c r="B34" s="46"/>
      <c r="C34" s="46"/>
      <c r="D34" s="46"/>
      <c r="E34" s="46"/>
      <c r="F34" s="46"/>
      <c r="G34" s="46"/>
      <c r="H34" s="46"/>
      <c r="I34" s="46"/>
      <c r="J34" s="46"/>
      <c r="K34" s="74" t="s">
        <v>60</v>
      </c>
      <c r="L34" s="75">
        <f>R33</f>
        <v>0</v>
      </c>
      <c r="M34" s="46"/>
      <c r="N34" s="282" t="s">
        <v>64</v>
      </c>
      <c r="O34" s="282"/>
      <c r="P34" s="127">
        <f>ROUND(P32-P33,2)</f>
        <v>0</v>
      </c>
      <c r="Q34" s="127">
        <f>ROUND(Q32-Q33,2)</f>
        <v>1989.5</v>
      </c>
      <c r="R34" s="127">
        <f>ROUND(R32-R33,2)</f>
        <v>1989.5</v>
      </c>
      <c r="S34" s="88"/>
    </row>
    <row r="35" spans="1:19" x14ac:dyDescent="0.3">
      <c r="A35" s="97"/>
      <c r="B35" s="46"/>
      <c r="C35" s="46"/>
      <c r="D35" s="46"/>
      <c r="E35" s="46"/>
      <c r="F35" s="46"/>
      <c r="G35" s="46"/>
      <c r="H35" s="46"/>
      <c r="I35" s="46"/>
      <c r="J35" s="46"/>
      <c r="K35" s="74" t="s">
        <v>61</v>
      </c>
      <c r="L35" s="75">
        <f>L33-L34</f>
        <v>0</v>
      </c>
      <c r="M35" s="46"/>
      <c r="N35" s="46"/>
      <c r="O35" s="46"/>
      <c r="P35" s="46"/>
      <c r="Q35" s="248"/>
      <c r="R35" s="248"/>
      <c r="S35" s="98"/>
    </row>
    <row r="36" spans="1:19" x14ac:dyDescent="0.3">
      <c r="A36" s="97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76"/>
      <c r="M36" s="46"/>
      <c r="N36" s="46"/>
      <c r="O36" s="46"/>
      <c r="P36" s="46"/>
      <c r="Q36" s="249"/>
      <c r="R36" s="249"/>
      <c r="S36" s="99"/>
    </row>
    <row r="37" spans="1:19" x14ac:dyDescent="0.3">
      <c r="A37" s="97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76"/>
      <c r="M37" s="46"/>
      <c r="N37" s="46"/>
      <c r="O37" s="46"/>
      <c r="P37" s="46"/>
      <c r="Q37" s="60"/>
      <c r="R37" s="60"/>
      <c r="S37" s="99"/>
    </row>
    <row r="38" spans="1:19" x14ac:dyDescent="0.3">
      <c r="A38" s="97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76"/>
      <c r="M38" s="46"/>
      <c r="N38" s="46"/>
      <c r="O38" s="46"/>
      <c r="P38" s="46"/>
      <c r="Q38" s="249"/>
      <c r="R38" s="249"/>
      <c r="S38" s="99"/>
    </row>
    <row r="39" spans="1:19" x14ac:dyDescent="0.3">
      <c r="A39" s="97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76"/>
      <c r="M39" s="46"/>
      <c r="N39" s="46"/>
      <c r="O39" s="46"/>
      <c r="P39" s="46"/>
      <c r="Q39" s="249"/>
      <c r="R39" s="249"/>
      <c r="S39" s="99"/>
    </row>
    <row r="40" spans="1:19" x14ac:dyDescent="0.3">
      <c r="A40" s="97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76"/>
      <c r="M40" s="46"/>
      <c r="N40" s="46"/>
      <c r="O40" s="46"/>
      <c r="P40" s="46"/>
      <c r="Q40" s="249"/>
      <c r="R40" s="249"/>
      <c r="S40" s="99"/>
    </row>
    <row r="41" spans="1:19" x14ac:dyDescent="0.3">
      <c r="A41" s="97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76"/>
      <c r="M41" s="46"/>
      <c r="N41" s="46"/>
      <c r="O41" s="46"/>
      <c r="P41" s="46"/>
      <c r="Q41" s="249"/>
      <c r="R41" s="249"/>
      <c r="S41" s="99"/>
    </row>
    <row r="42" spans="1:19" x14ac:dyDescent="0.3">
      <c r="A42" s="97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76"/>
      <c r="M42" s="46"/>
      <c r="N42" s="46"/>
      <c r="O42" s="46"/>
      <c r="P42" s="46"/>
      <c r="Q42" s="249"/>
      <c r="R42" s="249"/>
      <c r="S42" s="99"/>
    </row>
    <row r="43" spans="1:19" x14ac:dyDescent="0.3">
      <c r="A43" s="97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76"/>
      <c r="M43" s="46"/>
      <c r="N43" s="46"/>
      <c r="O43" s="46"/>
      <c r="P43" s="46"/>
      <c r="Q43" s="249"/>
      <c r="R43" s="249"/>
      <c r="S43" s="99"/>
    </row>
    <row r="44" spans="1:19" x14ac:dyDescent="0.3">
      <c r="A44" s="97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76"/>
      <c r="M44" s="46"/>
      <c r="N44" s="46"/>
      <c r="O44" s="46"/>
      <c r="P44" s="46"/>
      <c r="Q44" s="249"/>
      <c r="R44" s="249"/>
      <c r="S44" s="99"/>
    </row>
    <row r="45" spans="1:19" x14ac:dyDescent="0.3">
      <c r="A45" s="97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76"/>
      <c r="M45" s="46"/>
      <c r="N45" s="46"/>
      <c r="O45" s="46"/>
      <c r="P45" s="46"/>
      <c r="Q45" s="249"/>
      <c r="R45" s="249"/>
      <c r="S45" s="99"/>
    </row>
    <row r="46" spans="1:19" x14ac:dyDescent="0.3">
      <c r="A46" s="97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76"/>
      <c r="M46" s="46"/>
      <c r="N46" s="46"/>
      <c r="O46" s="46"/>
      <c r="P46" s="46"/>
      <c r="Q46" s="249"/>
      <c r="R46" s="249"/>
      <c r="S46" s="99"/>
    </row>
    <row r="47" spans="1:19" x14ac:dyDescent="0.3">
      <c r="A47" s="97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76"/>
      <c r="M47" s="46"/>
      <c r="N47" s="46"/>
      <c r="O47" s="46"/>
      <c r="P47" s="46"/>
      <c r="Q47" s="249"/>
      <c r="R47" s="249"/>
      <c r="S47" s="99"/>
    </row>
    <row r="48" spans="1:19" x14ac:dyDescent="0.3">
      <c r="A48" s="97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76"/>
      <c r="M48" s="46"/>
      <c r="N48" s="46"/>
      <c r="O48" s="46"/>
      <c r="P48" s="46"/>
      <c r="Q48" s="249"/>
      <c r="R48" s="249"/>
      <c r="S48" s="99"/>
    </row>
    <row r="49" spans="1:19" x14ac:dyDescent="0.3">
      <c r="A49" s="97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76"/>
      <c r="M49" s="46"/>
      <c r="N49" s="46"/>
      <c r="O49" s="46"/>
      <c r="P49" s="46"/>
      <c r="Q49" s="249"/>
      <c r="R49" s="249"/>
      <c r="S49" s="99"/>
    </row>
    <row r="50" spans="1:19" x14ac:dyDescent="0.3">
      <c r="A50" s="97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76"/>
      <c r="M50" s="46"/>
      <c r="N50" s="46"/>
      <c r="O50" s="46"/>
      <c r="P50" s="46"/>
      <c r="Q50" s="249"/>
      <c r="R50" s="249"/>
      <c r="S50" s="99"/>
    </row>
    <row r="51" spans="1:19" x14ac:dyDescent="0.3">
      <c r="A51" s="97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76"/>
      <c r="M51" s="46"/>
      <c r="N51" s="46"/>
      <c r="O51" s="46"/>
      <c r="P51" s="46"/>
      <c r="Q51" s="249"/>
      <c r="R51" s="249"/>
      <c r="S51" s="99"/>
    </row>
    <row r="52" spans="1:19" x14ac:dyDescent="0.3">
      <c r="A52" s="97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76"/>
      <c r="M52" s="46"/>
      <c r="N52" s="46"/>
      <c r="O52" s="46"/>
      <c r="P52" s="46"/>
      <c r="Q52" s="249"/>
      <c r="R52" s="249"/>
      <c r="S52" s="99"/>
    </row>
    <row r="53" spans="1:19" x14ac:dyDescent="0.3">
      <c r="A53" s="97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76"/>
      <c r="M53" s="46"/>
      <c r="N53" s="46"/>
      <c r="O53" s="46"/>
      <c r="P53" s="60"/>
      <c r="Q53" s="60"/>
      <c r="R53" s="60"/>
      <c r="S53" s="99"/>
    </row>
    <row r="54" spans="1:19" x14ac:dyDescent="0.3">
      <c r="A54" s="97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60"/>
      <c r="M54" s="46"/>
      <c r="N54" s="46"/>
      <c r="O54" s="46"/>
      <c r="P54" s="60"/>
      <c r="Q54" s="60"/>
      <c r="R54" s="60"/>
      <c r="S54" s="99"/>
    </row>
    <row r="55" spans="1:19" x14ac:dyDescent="0.3">
      <c r="A55" s="97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76"/>
      <c r="M55" s="46"/>
      <c r="N55" s="46"/>
      <c r="O55" s="46"/>
      <c r="P55" s="60"/>
      <c r="Q55" s="60"/>
      <c r="R55" s="131"/>
      <c r="S55" s="99"/>
    </row>
    <row r="56" spans="1:19" x14ac:dyDescent="0.3">
      <c r="A56" s="97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76"/>
      <c r="M56" s="46"/>
      <c r="N56" s="46"/>
      <c r="O56" s="46"/>
      <c r="P56" s="144"/>
      <c r="Q56" s="149"/>
      <c r="R56" s="249"/>
      <c r="S56" s="99"/>
    </row>
    <row r="57" spans="1:19" x14ac:dyDescent="0.3">
      <c r="A57" s="97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76"/>
      <c r="M57" s="46"/>
      <c r="N57" s="46"/>
      <c r="O57" s="46"/>
      <c r="P57" s="46"/>
      <c r="Q57" s="150"/>
      <c r="R57" s="249"/>
      <c r="S57" s="99"/>
    </row>
    <row r="58" spans="1:19" ht="15.9" customHeight="1" x14ac:dyDescent="0.3">
      <c r="A58" s="97"/>
      <c r="B58" s="46"/>
      <c r="C58" s="76"/>
      <c r="D58" s="46"/>
      <c r="E58" s="76"/>
      <c r="F58" s="76"/>
      <c r="G58" s="76"/>
      <c r="H58" s="76"/>
      <c r="I58" s="76"/>
      <c r="J58" s="76"/>
      <c r="K58" s="46"/>
      <c r="L58" s="76"/>
      <c r="M58" s="46"/>
      <c r="N58" s="46"/>
      <c r="O58" s="46"/>
      <c r="P58" s="46"/>
      <c r="Q58" s="144"/>
      <c r="R58" s="77"/>
      <c r="S58" s="100"/>
    </row>
    <row r="59" spans="1:19" ht="15.9" customHeight="1" x14ac:dyDescent="0.3">
      <c r="A59" s="97"/>
      <c r="B59" s="46"/>
      <c r="C59" s="76"/>
      <c r="D59" s="46"/>
      <c r="E59" s="76"/>
      <c r="F59" s="76"/>
      <c r="G59" s="76"/>
      <c r="H59" s="76"/>
      <c r="I59" s="76"/>
      <c r="J59" s="76"/>
      <c r="K59" s="76"/>
      <c r="L59" s="76"/>
      <c r="M59" s="46"/>
      <c r="N59" s="46"/>
      <c r="O59" s="46"/>
      <c r="P59" s="46"/>
      <c r="Q59" s="46"/>
      <c r="R59" s="78"/>
      <c r="S59" s="100"/>
    </row>
    <row r="60" spans="1:19" ht="15.9" customHeight="1" x14ac:dyDescent="0.3">
      <c r="A60" s="97"/>
      <c r="B60" s="46"/>
      <c r="C60" s="76"/>
      <c r="D60" s="46"/>
      <c r="E60" s="76"/>
      <c r="F60" s="76"/>
      <c r="G60" s="76"/>
      <c r="H60" s="76"/>
      <c r="I60" s="76"/>
      <c r="J60" s="76"/>
      <c r="K60" s="46"/>
      <c r="L60" s="76"/>
      <c r="M60" s="79"/>
      <c r="N60" s="46"/>
      <c r="O60" s="46"/>
      <c r="P60" s="46"/>
      <c r="Q60" s="46"/>
      <c r="R60" s="46"/>
      <c r="S60" s="101"/>
    </row>
    <row r="61" spans="1:19" ht="15.9" customHeight="1" x14ac:dyDescent="0.3">
      <c r="A61" s="97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80"/>
      <c r="Q61" s="46"/>
      <c r="R61" s="78"/>
      <c r="S61" s="101"/>
    </row>
    <row r="62" spans="1:19" ht="28.95" customHeight="1" x14ac:dyDescent="0.3">
      <c r="A62" s="97"/>
      <c r="B62" s="276" t="str">
        <f>INFO.!B21</f>
        <v xml:space="preserve">ING. HOLGUER H. CHAGCHA L. </v>
      </c>
      <c r="C62" s="276"/>
      <c r="D62" s="46"/>
      <c r="E62" s="46"/>
      <c r="F62" s="82" t="str">
        <f>INFO.!B19</f>
        <v>ING. ANGELA G. SÁNCHEZ M.</v>
      </c>
      <c r="G62" s="60"/>
      <c r="H62" s="46"/>
      <c r="I62" s="46"/>
      <c r="J62" s="46"/>
      <c r="K62" s="83" t="str">
        <f>CONCATENATE(INFO.!B13," ",INFO.!A18,INFO.!B18)</f>
        <v xml:space="preserve">ING. BERNARDO V. USCA Z.  </v>
      </c>
      <c r="L62" s="81"/>
      <c r="M62" s="81"/>
      <c r="N62" s="143"/>
      <c r="O62" s="277" t="str">
        <f>INFO.!B20</f>
        <v xml:space="preserve">ING. YADIRA M. GREFA S. </v>
      </c>
      <c r="P62" s="276" t="s">
        <v>33</v>
      </c>
      <c r="Q62" s="46"/>
      <c r="R62" s="60"/>
      <c r="S62" s="88"/>
    </row>
    <row r="63" spans="1:19" ht="15" customHeight="1" x14ac:dyDescent="0.3">
      <c r="A63" s="235"/>
      <c r="B63" s="273" t="s">
        <v>34</v>
      </c>
      <c r="C63" s="273"/>
      <c r="D63" s="60"/>
      <c r="E63" s="60"/>
      <c r="F63" s="72" t="s">
        <v>35</v>
      </c>
      <c r="G63" s="60"/>
      <c r="H63" s="60"/>
      <c r="I63" s="60"/>
      <c r="J63" s="60"/>
      <c r="K63" s="72" t="s">
        <v>65</v>
      </c>
      <c r="L63" s="72"/>
      <c r="M63" s="72"/>
      <c r="N63" s="272" t="s">
        <v>36</v>
      </c>
      <c r="O63" s="272"/>
      <c r="P63" s="272"/>
      <c r="Q63" s="272"/>
      <c r="R63" s="60"/>
      <c r="S63" s="88"/>
    </row>
    <row r="64" spans="1:19" ht="13.8" thickBot="1" x14ac:dyDescent="0.35">
      <c r="A64" s="236"/>
      <c r="B64" s="237"/>
      <c r="C64" s="237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238"/>
      <c r="O64" s="102"/>
      <c r="P64" s="102"/>
      <c r="Q64" s="102"/>
      <c r="R64" s="102"/>
      <c r="S64" s="220"/>
    </row>
    <row r="67" spans="17:18" x14ac:dyDescent="0.3">
      <c r="Q67" s="86"/>
      <c r="R67" s="86"/>
    </row>
    <row r="69" spans="17:18" x14ac:dyDescent="0.3">
      <c r="Q69" s="86"/>
    </row>
    <row r="72" spans="17:18" x14ac:dyDescent="0.3">
      <c r="Q72" s="86"/>
    </row>
  </sheetData>
  <mergeCells count="38">
    <mergeCell ref="A21:A23"/>
    <mergeCell ref="Q22:Q23"/>
    <mergeCell ref="P21:R21"/>
    <mergeCell ref="M21:O21"/>
    <mergeCell ref="E21:E23"/>
    <mergeCell ref="D21:D23"/>
    <mergeCell ref="B21:C23"/>
    <mergeCell ref="A2:S5"/>
    <mergeCell ref="A6:S6"/>
    <mergeCell ref="B12:O12"/>
    <mergeCell ref="M14:N14"/>
    <mergeCell ref="M15:N15"/>
    <mergeCell ref="A8:S8"/>
    <mergeCell ref="P22:P23"/>
    <mergeCell ref="B27:C27"/>
    <mergeCell ref="R22:R23"/>
    <mergeCell ref="S21:S23"/>
    <mergeCell ref="N63:Q63"/>
    <mergeCell ref="B63:C63"/>
    <mergeCell ref="A31:E31"/>
    <mergeCell ref="B62:C62"/>
    <mergeCell ref="O62:P62"/>
    <mergeCell ref="A30:K30"/>
    <mergeCell ref="N32:O32"/>
    <mergeCell ref="N33:O33"/>
    <mergeCell ref="N34:O34"/>
    <mergeCell ref="N30:O30"/>
    <mergeCell ref="N31:S31"/>
    <mergeCell ref="D32:L32"/>
    <mergeCell ref="B28:C28"/>
    <mergeCell ref="B29:C29"/>
    <mergeCell ref="M22:M23"/>
    <mergeCell ref="N22:N23"/>
    <mergeCell ref="O22:O23"/>
    <mergeCell ref="B26:C26"/>
    <mergeCell ref="L21:L23"/>
    <mergeCell ref="B24:C24"/>
    <mergeCell ref="B25:C25"/>
  </mergeCells>
  <phoneticPr fontId="21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49" fitToHeight="0" orientation="landscape" horizontalDpi="4294967294" verticalDpi="4294967294" r:id="rId1"/>
  <headerFooter alignWithMargins="0">
    <oddFooter xml:space="preserve">&amp;CPág. &amp;P de &amp;N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21134-A332-4754-BA69-A698A387ACE1}">
  <dimension ref="A1:G18"/>
  <sheetViews>
    <sheetView workbookViewId="0">
      <selection activeCell="D9" sqref="D9"/>
    </sheetView>
  </sheetViews>
  <sheetFormatPr baseColWidth="10" defaultRowHeight="14.4" x14ac:dyDescent="0.3"/>
  <cols>
    <col min="2" max="2" width="104.5546875" customWidth="1"/>
  </cols>
  <sheetData>
    <row r="1" spans="1:7" x14ac:dyDescent="0.3">
      <c r="A1">
        <v>1</v>
      </c>
      <c r="B1" t="s">
        <v>218</v>
      </c>
      <c r="C1">
        <v>1.88</v>
      </c>
      <c r="D1">
        <v>13.21</v>
      </c>
      <c r="E1">
        <v>0</v>
      </c>
    </row>
    <row r="2" spans="1:7" x14ac:dyDescent="0.3">
      <c r="A2">
        <v>2</v>
      </c>
      <c r="B2" t="s">
        <v>206</v>
      </c>
      <c r="C2">
        <v>0</v>
      </c>
      <c r="D2">
        <v>8.8000000000000007</v>
      </c>
    </row>
    <row r="3" spans="1:7" x14ac:dyDescent="0.3">
      <c r="A3">
        <v>3</v>
      </c>
      <c r="B3" t="s">
        <v>207</v>
      </c>
      <c r="C3">
        <v>0</v>
      </c>
      <c r="D3">
        <v>8.8000000000000007</v>
      </c>
    </row>
    <row r="4" spans="1:7" x14ac:dyDescent="0.3">
      <c r="A4">
        <v>4</v>
      </c>
      <c r="B4" t="s">
        <v>208</v>
      </c>
      <c r="C4">
        <v>0</v>
      </c>
      <c r="D4">
        <v>19.420000000000002</v>
      </c>
      <c r="E4">
        <v>6.33</v>
      </c>
    </row>
    <row r="5" spans="1:7" x14ac:dyDescent="0.3">
      <c r="A5">
        <v>5</v>
      </c>
      <c r="B5" t="s">
        <v>223</v>
      </c>
      <c r="C5">
        <v>3</v>
      </c>
      <c r="D5">
        <v>9.6999999999999993</v>
      </c>
    </row>
    <row r="7" spans="1:7" x14ac:dyDescent="0.3">
      <c r="G7" s="224">
        <f>SUM(E9:E13)</f>
        <v>71.14</v>
      </c>
    </row>
    <row r="8" spans="1:7" x14ac:dyDescent="0.3">
      <c r="C8" t="s">
        <v>1</v>
      </c>
      <c r="D8" t="s">
        <v>229</v>
      </c>
      <c r="F8" t="s">
        <v>230</v>
      </c>
    </row>
    <row r="9" spans="1:7" x14ac:dyDescent="0.3">
      <c r="A9">
        <v>1</v>
      </c>
      <c r="B9" t="s">
        <v>218</v>
      </c>
      <c r="C9">
        <v>8</v>
      </c>
      <c r="D9">
        <v>30</v>
      </c>
      <c r="E9" s="230">
        <f>SUM(C1:F1)</f>
        <v>15.09</v>
      </c>
      <c r="F9" s="224">
        <f>C9*D9</f>
        <v>240</v>
      </c>
    </row>
    <row r="10" spans="1:7" x14ac:dyDescent="0.3">
      <c r="A10">
        <v>2</v>
      </c>
      <c r="B10" t="s">
        <v>206</v>
      </c>
      <c r="C10">
        <v>1</v>
      </c>
      <c r="D10">
        <v>10</v>
      </c>
      <c r="E10" s="230">
        <f>SUM(C2:F2)</f>
        <v>8.8000000000000007</v>
      </c>
      <c r="F10" s="224">
        <f>C10*D10</f>
        <v>10</v>
      </c>
    </row>
    <row r="11" spans="1:7" x14ac:dyDescent="0.3">
      <c r="A11">
        <v>3</v>
      </c>
      <c r="B11" t="s">
        <v>207</v>
      </c>
      <c r="C11">
        <v>1</v>
      </c>
      <c r="D11">
        <v>10</v>
      </c>
      <c r="E11" s="230">
        <f>SUM(C3:F3)</f>
        <v>8.8000000000000007</v>
      </c>
      <c r="F11" s="224">
        <f>C11*D11</f>
        <v>10</v>
      </c>
    </row>
    <row r="12" spans="1:7" x14ac:dyDescent="0.3">
      <c r="A12">
        <v>4</v>
      </c>
      <c r="B12" t="s">
        <v>208</v>
      </c>
      <c r="C12">
        <v>1</v>
      </c>
      <c r="D12">
        <v>30</v>
      </c>
      <c r="E12" s="230">
        <f>SUM(C4:F4)</f>
        <v>25.75</v>
      </c>
      <c r="F12" s="224">
        <f>C12*D12</f>
        <v>30</v>
      </c>
    </row>
    <row r="13" spans="1:7" x14ac:dyDescent="0.3">
      <c r="A13">
        <v>5</v>
      </c>
      <c r="B13" t="s">
        <v>223</v>
      </c>
      <c r="C13">
        <v>8</v>
      </c>
      <c r="D13">
        <v>15</v>
      </c>
      <c r="E13" s="230">
        <f>SUM(C5:F5)</f>
        <v>12.7</v>
      </c>
      <c r="F13" s="224">
        <f>C13*D13</f>
        <v>120</v>
      </c>
    </row>
    <row r="14" spans="1:7" x14ac:dyDescent="0.3">
      <c r="B14" t="s">
        <v>228</v>
      </c>
      <c r="E14" s="230"/>
    </row>
    <row r="15" spans="1:7" x14ac:dyDescent="0.3">
      <c r="C15" s="224"/>
      <c r="D15" s="224"/>
      <c r="E15" s="230"/>
      <c r="F15" s="224">
        <f>SUM(F9:F14)</f>
        <v>410</v>
      </c>
    </row>
    <row r="16" spans="1:7" x14ac:dyDescent="0.3">
      <c r="E16" s="230"/>
    </row>
    <row r="17" spans="5:5" x14ac:dyDescent="0.3">
      <c r="E17" s="230"/>
    </row>
    <row r="18" spans="5:5" x14ac:dyDescent="0.3">
      <c r="E18" s="23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8CE45-4DBB-4BC5-9307-6FADD1A53804}">
  <sheetPr>
    <tabColor rgb="FF00B0F0"/>
  </sheetPr>
  <dimension ref="A1:P89"/>
  <sheetViews>
    <sheetView showGridLines="0" view="pageBreakPreview" zoomScale="70" zoomScaleNormal="100" zoomScaleSheetLayoutView="70" workbookViewId="0">
      <selection activeCell="V18" sqref="V18"/>
    </sheetView>
  </sheetViews>
  <sheetFormatPr baseColWidth="10" defaultColWidth="5.6640625" defaultRowHeight="13.2" x14ac:dyDescent="0.25"/>
  <cols>
    <col min="1" max="1" width="0.6640625" style="11" customWidth="1"/>
    <col min="2" max="2" width="11.5546875" style="11" customWidth="1"/>
    <col min="3" max="3" width="6.109375" style="11" customWidth="1"/>
    <col min="4" max="4" width="14.88671875" style="11" customWidth="1"/>
    <col min="5" max="5" width="8.109375" style="11" customWidth="1"/>
    <col min="6" max="6" width="13.109375" style="11" customWidth="1"/>
    <col min="7" max="8" width="6.109375" style="11" customWidth="1"/>
    <col min="9" max="9" width="6.6640625" style="11" customWidth="1"/>
    <col min="10" max="10" width="7.88671875" style="11" customWidth="1"/>
    <col min="11" max="11" width="9.5546875" style="11" customWidth="1"/>
    <col min="12" max="12" width="9" style="11" customWidth="1"/>
    <col min="13" max="13" width="8.109375" style="11" customWidth="1"/>
    <col min="14" max="14" width="8.33203125" style="11" customWidth="1"/>
    <col min="15" max="15" width="13.33203125" style="11" customWidth="1"/>
    <col min="16" max="16" width="3.33203125" style="11" customWidth="1"/>
    <col min="17" max="17" width="1.109375" style="11" customWidth="1"/>
    <col min="18" max="18" width="6.5546875" style="11" bestFit="1" customWidth="1"/>
    <col min="19" max="19" width="17.6640625" style="11" customWidth="1"/>
    <col min="20" max="20" width="5.6640625" style="11"/>
    <col min="21" max="21" width="6.5546875" style="11" bestFit="1" customWidth="1"/>
    <col min="22" max="22" width="5.6640625" style="11"/>
    <col min="23" max="23" width="8.5546875" style="11" bestFit="1" customWidth="1"/>
    <col min="24" max="16384" width="5.6640625" style="11"/>
  </cols>
  <sheetData>
    <row r="1" spans="1:16" s="18" customFormat="1" ht="4.5" customHeight="1" thickBot="1" x14ac:dyDescent="0.3">
      <c r="A1" s="317"/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</row>
    <row r="2" spans="1:16" s="18" customFormat="1" ht="12" customHeight="1" x14ac:dyDescent="0.25">
      <c r="A2" s="318"/>
      <c r="B2" s="12"/>
      <c r="C2" s="13"/>
      <c r="D2" s="319" t="str">
        <f>INFO.!B11</f>
        <v>GOBIERNO AUTÓNOMO DESCENTRALIZADO MUNICIPAL DE TENA</v>
      </c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13"/>
      <c r="P2" s="14"/>
    </row>
    <row r="3" spans="1:16" s="18" customFormat="1" ht="12" customHeight="1" x14ac:dyDescent="0.25">
      <c r="A3" s="318"/>
      <c r="B3" s="15"/>
      <c r="C3" s="11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110"/>
      <c r="P3" s="16"/>
    </row>
    <row r="4" spans="1:16" s="18" customFormat="1" ht="12" customHeight="1" x14ac:dyDescent="0.3">
      <c r="A4" s="318"/>
      <c r="B4" s="15"/>
      <c r="C4" s="11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110"/>
      <c r="P4" s="17"/>
    </row>
    <row r="5" spans="1:16" s="18" customFormat="1" ht="15" customHeight="1" x14ac:dyDescent="0.25">
      <c r="A5" s="318"/>
      <c r="B5" s="321" t="s">
        <v>37</v>
      </c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3"/>
    </row>
    <row r="6" spans="1:16" s="18" customFormat="1" ht="12.75" customHeight="1" x14ac:dyDescent="0.25">
      <c r="A6" s="318"/>
      <c r="B6" s="324" t="s">
        <v>38</v>
      </c>
      <c r="C6" s="325"/>
      <c r="E6" s="326" t="str">
        <f>INFO.!B7</f>
        <v>“CONSTRUCCIÓN DE LA CUBIERTA DE LA UEFM JUAN XXIII DE LA CIUDAD DE TENA, PROVINCIA DE NAPO”</v>
      </c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7"/>
    </row>
    <row r="7" spans="1:16" s="18" customFormat="1" ht="27" customHeight="1" x14ac:dyDescent="0.25">
      <c r="A7" s="318"/>
      <c r="B7" s="324"/>
      <c r="C7" s="325"/>
      <c r="D7" s="109"/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7"/>
    </row>
    <row r="8" spans="1:16" s="18" customFormat="1" x14ac:dyDescent="0.25">
      <c r="A8" s="318"/>
      <c r="B8" s="19" t="str">
        <f>INFO.!A13</f>
        <v xml:space="preserve">CONTRATISTA </v>
      </c>
      <c r="C8" s="20"/>
      <c r="D8" s="109"/>
      <c r="E8" s="18" t="str">
        <f>INFO.!B13</f>
        <v xml:space="preserve">ING. BERNARDO V. USCA Z. </v>
      </c>
      <c r="F8" s="109"/>
      <c r="G8" s="109"/>
      <c r="H8" s="109"/>
      <c r="I8" s="109"/>
      <c r="J8" s="111"/>
      <c r="L8" s="111"/>
      <c r="M8" s="317"/>
      <c r="N8" s="317"/>
      <c r="O8" s="328"/>
      <c r="P8" s="329"/>
    </row>
    <row r="9" spans="1:16" s="18" customFormat="1" x14ac:dyDescent="0.25">
      <c r="A9" s="318"/>
      <c r="B9" s="21"/>
      <c r="C9" s="22"/>
      <c r="D9" s="22"/>
      <c r="E9" s="22"/>
      <c r="F9" s="22"/>
      <c r="G9" s="22"/>
      <c r="H9" s="22"/>
      <c r="I9" s="22"/>
      <c r="J9" s="22"/>
      <c r="K9" s="22"/>
      <c r="L9" s="23"/>
      <c r="M9" s="330"/>
      <c r="N9" s="330"/>
      <c r="O9" s="22"/>
      <c r="P9" s="24"/>
    </row>
    <row r="10" spans="1:16" s="18" customFormat="1" x14ac:dyDescent="0.25">
      <c r="A10" s="318"/>
      <c r="B10" s="49" t="str">
        <f>CONCATENATE("MODULO ",VLOOKUP(D11,'RUBROS '!A167:C287,3)," :")</f>
        <v>MODULO 1 :</v>
      </c>
      <c r="C10" s="112"/>
      <c r="D10" s="18" t="str">
        <f>VLOOKUP(D11,'RUBROS '!A167:E328,2)</f>
        <v xml:space="preserve">RUBROS NUEVOS </v>
      </c>
      <c r="L10" s="113"/>
      <c r="M10" s="114"/>
      <c r="N10" s="114"/>
      <c r="P10" s="25"/>
    </row>
    <row r="11" spans="1:16" s="18" customFormat="1" ht="15" customHeight="1" x14ac:dyDescent="0.25">
      <c r="A11" s="318"/>
      <c r="B11" s="331" t="s">
        <v>55</v>
      </c>
      <c r="C11" s="332"/>
      <c r="D11" s="115">
        <v>1</v>
      </c>
      <c r="E11" s="116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50"/>
    </row>
    <row r="12" spans="1:16" s="18" customFormat="1" ht="15" customHeight="1" x14ac:dyDescent="0.25">
      <c r="A12" s="318"/>
      <c r="B12" s="331" t="s">
        <v>39</v>
      </c>
      <c r="C12" s="332"/>
      <c r="D12" s="118" t="str">
        <f>VLOOKUP(D11,'RUBROS '!A1:F155,2)</f>
        <v>PUNTO DE ILUMINACIÓN CON MANGUERA POLIET. 1/2'' Y CABLE THHN CONCÉNTRICO FLEXIBLE #3X12</v>
      </c>
      <c r="E12" s="116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50"/>
    </row>
    <row r="13" spans="1:16" s="18" customFormat="1" ht="15" customHeight="1" x14ac:dyDescent="0.25">
      <c r="A13" s="318"/>
      <c r="B13" s="331" t="s">
        <v>40</v>
      </c>
      <c r="C13" s="332"/>
      <c r="D13" s="118" t="str">
        <f>VLOOKUP(D11,'RUBROS '!A1:F155,3)</f>
        <v>PTO</v>
      </c>
      <c r="E13" s="118"/>
      <c r="F13" s="118"/>
      <c r="G13" s="118"/>
      <c r="H13" s="118"/>
      <c r="I13" s="117"/>
      <c r="J13" s="117"/>
      <c r="K13" s="117"/>
      <c r="L13" s="117"/>
      <c r="M13" s="117"/>
      <c r="N13" s="117"/>
      <c r="O13" s="117"/>
      <c r="P13" s="50"/>
    </row>
    <row r="14" spans="1:16" s="18" customFormat="1" ht="15" customHeight="1" x14ac:dyDescent="0.25">
      <c r="A14" s="318"/>
      <c r="B14" s="333" t="s">
        <v>41</v>
      </c>
      <c r="C14" s="334"/>
      <c r="D14" s="18" t="str">
        <f>INFO.!B6</f>
        <v>PLANILLA DE RUBROS NUEVOS COSTO + %</v>
      </c>
      <c r="F14" s="118"/>
      <c r="G14" s="118"/>
      <c r="J14" s="112"/>
      <c r="K14" s="117"/>
      <c r="L14" s="112"/>
      <c r="M14" s="112"/>
      <c r="N14" s="112"/>
      <c r="O14" s="112"/>
      <c r="P14" s="51"/>
    </row>
    <row r="15" spans="1:16" s="18" customFormat="1" ht="15" customHeight="1" x14ac:dyDescent="0.25">
      <c r="A15" s="318"/>
      <c r="B15" s="333" t="s">
        <v>21</v>
      </c>
      <c r="C15" s="334"/>
      <c r="D15" s="119">
        <f>'PLANILLA COSTO +%'!J19</f>
        <v>45786</v>
      </c>
      <c r="E15" s="120" t="str">
        <f>'PLANILLA COSTO +%'!K19</f>
        <v>A</v>
      </c>
      <c r="F15" s="119">
        <f>'PLANILLA COSTO +%'!L19</f>
        <v>45797</v>
      </c>
      <c r="G15" s="119"/>
      <c r="J15" s="112"/>
      <c r="K15" s="117"/>
      <c r="L15" s="112"/>
      <c r="M15" s="112"/>
      <c r="N15" s="112"/>
      <c r="O15" s="112"/>
      <c r="P15" s="51"/>
    </row>
    <row r="16" spans="1:16" s="18" customFormat="1" ht="15" customHeight="1" x14ac:dyDescent="0.25">
      <c r="A16" s="318"/>
      <c r="B16" s="333" t="s">
        <v>42</v>
      </c>
      <c r="C16" s="334"/>
      <c r="D16" s="316">
        <f>K78</f>
        <v>8</v>
      </c>
      <c r="E16" s="316"/>
      <c r="F16" s="118" t="str">
        <f>D13</f>
        <v>PTO</v>
      </c>
      <c r="G16" s="112"/>
      <c r="H16" s="112"/>
      <c r="I16" s="112"/>
      <c r="J16" s="112"/>
      <c r="K16" s="117"/>
      <c r="P16" s="25"/>
    </row>
    <row r="17" spans="1:16" s="18" customFormat="1" ht="12.75" customHeight="1" x14ac:dyDescent="0.25">
      <c r="A17" s="318"/>
      <c r="B17" s="340" t="s">
        <v>78</v>
      </c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2"/>
    </row>
    <row r="18" spans="1:16" s="18" customFormat="1" ht="15" customHeight="1" thickBot="1" x14ac:dyDescent="0.3">
      <c r="A18" s="318"/>
      <c r="B18" s="343"/>
      <c r="C18" s="344"/>
      <c r="D18" s="344"/>
      <c r="E18" s="344"/>
      <c r="F18" s="344"/>
      <c r="G18" s="344"/>
      <c r="H18" s="344"/>
      <c r="I18" s="344"/>
      <c r="J18" s="344"/>
      <c r="K18" s="344"/>
      <c r="L18" s="344"/>
      <c r="M18" s="344"/>
      <c r="N18" s="344"/>
      <c r="O18" s="344"/>
      <c r="P18" s="345"/>
    </row>
    <row r="19" spans="1:16" s="18" customFormat="1" x14ac:dyDescent="0.25">
      <c r="A19" s="318"/>
      <c r="B19" s="52" t="s">
        <v>43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4"/>
    </row>
    <row r="20" spans="1:16" s="168" customFormat="1" x14ac:dyDescent="0.25">
      <c r="A20" s="318"/>
      <c r="B20" s="169" t="str">
        <f>D12</f>
        <v>PUNTO DE ILUMINACIÓN CON MANGUERA POLIET. 1/2'' Y CABLE THHN CONCÉNTRICO FLEXIBLE #3X12</v>
      </c>
      <c r="P20" s="170"/>
    </row>
    <row r="21" spans="1:16" s="18" customFormat="1" x14ac:dyDescent="0.25">
      <c r="A21" s="318"/>
      <c r="B21" s="55"/>
      <c r="P21" s="25"/>
    </row>
    <row r="22" spans="1:16" s="18" customFormat="1" x14ac:dyDescent="0.25">
      <c r="A22" s="318"/>
      <c r="B22" s="55"/>
      <c r="P22" s="25"/>
    </row>
    <row r="23" spans="1:16" s="18" customFormat="1" x14ac:dyDescent="0.25">
      <c r="A23" s="318"/>
      <c r="B23" s="55"/>
      <c r="P23" s="25"/>
    </row>
    <row r="24" spans="1:16" s="18" customFormat="1" x14ac:dyDescent="0.25">
      <c r="A24" s="318"/>
      <c r="B24" s="55"/>
      <c r="P24" s="25"/>
    </row>
    <row r="25" spans="1:16" s="18" customFormat="1" x14ac:dyDescent="0.25">
      <c r="A25" s="318"/>
      <c r="B25" s="55"/>
      <c r="P25" s="25"/>
    </row>
    <row r="26" spans="1:16" s="18" customFormat="1" x14ac:dyDescent="0.25">
      <c r="A26" s="318"/>
      <c r="B26" s="55"/>
      <c r="P26" s="25"/>
    </row>
    <row r="27" spans="1:16" s="18" customFormat="1" x14ac:dyDescent="0.25">
      <c r="A27" s="318"/>
      <c r="B27" s="55"/>
      <c r="P27" s="25"/>
    </row>
    <row r="28" spans="1:16" s="18" customFormat="1" x14ac:dyDescent="0.25">
      <c r="A28" s="318"/>
      <c r="B28" s="55"/>
      <c r="P28" s="25"/>
    </row>
    <row r="29" spans="1:16" s="18" customFormat="1" x14ac:dyDescent="0.25">
      <c r="A29" s="318"/>
      <c r="B29" s="55"/>
      <c r="P29" s="25"/>
    </row>
    <row r="30" spans="1:16" s="18" customFormat="1" x14ac:dyDescent="0.25">
      <c r="A30" s="318"/>
      <c r="B30" s="55"/>
      <c r="P30" s="25"/>
    </row>
    <row r="31" spans="1:16" s="18" customFormat="1" x14ac:dyDescent="0.25">
      <c r="A31" s="318"/>
      <c r="B31" s="55"/>
      <c r="P31" s="25"/>
    </row>
    <row r="32" spans="1:16" s="18" customFormat="1" x14ac:dyDescent="0.25">
      <c r="A32" s="318"/>
      <c r="B32" s="55"/>
      <c r="P32" s="25"/>
    </row>
    <row r="33" spans="1:16" s="18" customFormat="1" x14ac:dyDescent="0.25">
      <c r="A33" s="318"/>
      <c r="B33" s="55"/>
      <c r="P33" s="25"/>
    </row>
    <row r="34" spans="1:16" s="18" customFormat="1" x14ac:dyDescent="0.25">
      <c r="A34" s="318"/>
      <c r="B34" s="55"/>
      <c r="P34" s="25"/>
    </row>
    <row r="35" spans="1:16" s="18" customFormat="1" x14ac:dyDescent="0.25">
      <c r="A35" s="318"/>
      <c r="B35" s="55"/>
      <c r="P35" s="25"/>
    </row>
    <row r="36" spans="1:16" s="18" customFormat="1" x14ac:dyDescent="0.25">
      <c r="A36" s="318"/>
      <c r="B36" s="55"/>
      <c r="P36" s="25"/>
    </row>
    <row r="37" spans="1:16" s="18" customFormat="1" x14ac:dyDescent="0.25">
      <c r="A37" s="318"/>
      <c r="B37" s="55"/>
      <c r="P37" s="25"/>
    </row>
    <row r="38" spans="1:16" s="18" customFormat="1" x14ac:dyDescent="0.25">
      <c r="A38" s="318"/>
      <c r="B38" s="55"/>
      <c r="P38" s="25"/>
    </row>
    <row r="39" spans="1:16" s="18" customFormat="1" x14ac:dyDescent="0.25">
      <c r="A39" s="318"/>
      <c r="B39" s="55"/>
      <c r="P39" s="25"/>
    </row>
    <row r="40" spans="1:16" s="18" customFormat="1" x14ac:dyDescent="0.25">
      <c r="A40" s="318"/>
      <c r="B40" s="55"/>
      <c r="P40" s="25"/>
    </row>
    <row r="41" spans="1:16" s="18" customFormat="1" x14ac:dyDescent="0.25">
      <c r="A41" s="318"/>
      <c r="B41" s="55"/>
      <c r="P41" s="25"/>
    </row>
    <row r="42" spans="1:16" s="18" customFormat="1" x14ac:dyDescent="0.25">
      <c r="A42" s="318"/>
      <c r="B42" s="55"/>
      <c r="P42" s="25"/>
    </row>
    <row r="43" spans="1:16" s="18" customFormat="1" x14ac:dyDescent="0.25">
      <c r="A43" s="318"/>
      <c r="B43" s="55"/>
      <c r="P43" s="25"/>
    </row>
    <row r="44" spans="1:16" s="18" customFormat="1" x14ac:dyDescent="0.25">
      <c r="A44" s="318"/>
      <c r="B44" s="55"/>
      <c r="P44" s="25"/>
    </row>
    <row r="45" spans="1:16" s="18" customFormat="1" x14ac:dyDescent="0.25">
      <c r="A45" s="318"/>
      <c r="B45" s="55"/>
      <c r="P45" s="25"/>
    </row>
    <row r="46" spans="1:16" s="18" customFormat="1" x14ac:dyDescent="0.25">
      <c r="A46" s="318"/>
      <c r="B46" s="55"/>
      <c r="P46" s="25"/>
    </row>
    <row r="47" spans="1:16" s="18" customFormat="1" x14ac:dyDescent="0.25">
      <c r="A47" s="318"/>
      <c r="B47" s="55"/>
      <c r="P47" s="25"/>
    </row>
    <row r="48" spans="1:16" s="18" customFormat="1" x14ac:dyDescent="0.25">
      <c r="A48" s="318"/>
      <c r="B48" s="55"/>
      <c r="P48" s="25"/>
    </row>
    <row r="49" spans="1:16" s="18" customFormat="1" x14ac:dyDescent="0.25">
      <c r="A49" s="318"/>
      <c r="B49" s="55"/>
      <c r="P49" s="25"/>
    </row>
    <row r="50" spans="1:16" s="18" customFormat="1" x14ac:dyDescent="0.25">
      <c r="A50" s="318"/>
      <c r="B50" s="55"/>
      <c r="P50" s="25"/>
    </row>
    <row r="51" spans="1:16" s="18" customFormat="1" x14ac:dyDescent="0.25">
      <c r="A51" s="318"/>
      <c r="B51" s="55"/>
      <c r="P51" s="25"/>
    </row>
    <row r="52" spans="1:16" s="18" customFormat="1" x14ac:dyDescent="0.25">
      <c r="A52" s="318"/>
      <c r="B52" s="55"/>
      <c r="P52" s="25"/>
    </row>
    <row r="53" spans="1:16" s="18" customFormat="1" x14ac:dyDescent="0.25">
      <c r="A53" s="318"/>
      <c r="B53" s="55"/>
      <c r="P53" s="25"/>
    </row>
    <row r="54" spans="1:16" s="18" customFormat="1" x14ac:dyDescent="0.25">
      <c r="A54" s="318"/>
      <c r="B54" s="55"/>
      <c r="P54" s="25"/>
    </row>
    <row r="55" spans="1:16" s="18" customFormat="1" x14ac:dyDescent="0.25">
      <c r="A55" s="318"/>
      <c r="B55" s="55"/>
      <c r="P55" s="25"/>
    </row>
    <row r="56" spans="1:16" s="18" customFormat="1" x14ac:dyDescent="0.25">
      <c r="A56" s="318"/>
      <c r="B56" s="55"/>
      <c r="P56" s="25"/>
    </row>
    <row r="57" spans="1:16" s="18" customFormat="1" x14ac:dyDescent="0.25">
      <c r="A57" s="318"/>
      <c r="B57" s="55"/>
      <c r="P57" s="25"/>
    </row>
    <row r="58" spans="1:16" s="18" customFormat="1" x14ac:dyDescent="0.25">
      <c r="A58" s="318"/>
      <c r="B58" s="55"/>
      <c r="P58" s="25"/>
    </row>
    <row r="59" spans="1:16" s="18" customFormat="1" x14ac:dyDescent="0.25">
      <c r="A59" s="318"/>
      <c r="B59" s="55"/>
      <c r="P59" s="25"/>
    </row>
    <row r="60" spans="1:16" s="18" customFormat="1" x14ac:dyDescent="0.25">
      <c r="A60" s="318"/>
      <c r="B60" s="55"/>
      <c r="P60" s="25"/>
    </row>
    <row r="61" spans="1:16" s="18" customFormat="1" x14ac:dyDescent="0.25">
      <c r="A61" s="318"/>
      <c r="B61" s="55"/>
      <c r="P61" s="25"/>
    </row>
    <row r="62" spans="1:16" s="18" customFormat="1" x14ac:dyDescent="0.25">
      <c r="A62" s="318"/>
      <c r="B62" s="55"/>
      <c r="P62" s="25"/>
    </row>
    <row r="63" spans="1:16" s="18" customFormat="1" x14ac:dyDescent="0.25">
      <c r="A63" s="318"/>
      <c r="B63" s="55"/>
      <c r="P63" s="25"/>
    </row>
    <row r="64" spans="1:16" s="18" customFormat="1" x14ac:dyDescent="0.25">
      <c r="A64" s="318"/>
      <c r="B64" s="55"/>
      <c r="P64" s="25"/>
    </row>
    <row r="65" spans="1:16" s="18" customFormat="1" x14ac:dyDescent="0.25">
      <c r="A65" s="318"/>
      <c r="B65" s="55"/>
      <c r="P65" s="25"/>
    </row>
    <row r="66" spans="1:16" s="18" customFormat="1" x14ac:dyDescent="0.25">
      <c r="A66" s="318"/>
      <c r="B66" s="55"/>
      <c r="C66" s="346" t="str">
        <f>B20</f>
        <v>PUNTO DE ILUMINACIÓN CON MANGUERA POLIET. 1/2'' Y CABLE THHN CONCÉNTRICO FLEXIBLE #3X12</v>
      </c>
      <c r="D66" s="346"/>
      <c r="E66" s="346"/>
      <c r="F66" s="346"/>
      <c r="G66" s="346"/>
      <c r="H66" s="346"/>
      <c r="I66" s="346"/>
      <c r="J66" s="346"/>
      <c r="K66" s="346"/>
      <c r="L66" s="346"/>
      <c r="M66" s="346"/>
      <c r="N66" s="346"/>
      <c r="P66" s="25"/>
    </row>
    <row r="67" spans="1:16" s="18" customFormat="1" x14ac:dyDescent="0.25">
      <c r="A67" s="318"/>
      <c r="B67" s="55"/>
      <c r="C67" s="347" t="s">
        <v>72</v>
      </c>
      <c r="D67" s="348"/>
      <c r="E67" s="348"/>
      <c r="F67" s="348"/>
      <c r="G67" s="348"/>
      <c r="H67" s="348"/>
      <c r="I67" s="348"/>
      <c r="J67" s="348"/>
      <c r="K67" s="348"/>
      <c r="L67" s="348"/>
      <c r="M67" s="349"/>
      <c r="N67" s="214" t="s">
        <v>54</v>
      </c>
      <c r="P67" s="25"/>
    </row>
    <row r="68" spans="1:16" s="18" customFormat="1" x14ac:dyDescent="0.25">
      <c r="A68" s="318"/>
      <c r="B68" s="55"/>
      <c r="C68" s="350"/>
      <c r="D68" s="351"/>
      <c r="E68" s="351"/>
      <c r="F68" s="351"/>
      <c r="G68" s="351"/>
      <c r="H68" s="351"/>
      <c r="I68" s="351"/>
      <c r="J68" s="351"/>
      <c r="K68" s="351"/>
      <c r="L68" s="351"/>
      <c r="M68" s="352"/>
      <c r="N68" s="214" t="str">
        <f>D13</f>
        <v>PTO</v>
      </c>
      <c r="P68" s="25"/>
    </row>
    <row r="69" spans="1:16" s="18" customFormat="1" x14ac:dyDescent="0.25">
      <c r="A69" s="318"/>
      <c r="B69" s="55"/>
      <c r="C69" s="353" t="str">
        <f>C66</f>
        <v>PUNTO DE ILUMINACIÓN CON MANGUERA POLIET. 1/2'' Y CABLE THHN CONCÉNTRICO FLEXIBLE #3X12</v>
      </c>
      <c r="D69" s="354"/>
      <c r="E69" s="354"/>
      <c r="F69" s="354"/>
      <c r="G69" s="354"/>
      <c r="H69" s="354"/>
      <c r="I69" s="354"/>
      <c r="J69" s="354"/>
      <c r="K69" s="354"/>
      <c r="L69" s="354"/>
      <c r="M69" s="355"/>
      <c r="N69" s="213">
        <v>8</v>
      </c>
      <c r="P69" s="25"/>
    </row>
    <row r="70" spans="1:16" s="18" customFormat="1" x14ac:dyDescent="0.25">
      <c r="A70" s="318"/>
      <c r="B70" s="55"/>
      <c r="C70" s="356" t="s">
        <v>54</v>
      </c>
      <c r="D70" s="356"/>
      <c r="E70" s="356"/>
      <c r="F70" s="356"/>
      <c r="G70" s="356"/>
      <c r="H70" s="356"/>
      <c r="I70" s="356"/>
      <c r="J70" s="356"/>
      <c r="K70" s="356"/>
      <c r="L70" s="356"/>
      <c r="M70" s="356"/>
      <c r="N70" s="212">
        <f>ROUND(SUM(N69:N69),2)</f>
        <v>8</v>
      </c>
      <c r="P70" s="25"/>
    </row>
    <row r="71" spans="1:16" ht="13.8" thickBot="1" x14ac:dyDescent="0.3">
      <c r="A71" s="318"/>
      <c r="B71" s="27"/>
      <c r="C71" s="57"/>
      <c r="D71" s="57"/>
      <c r="E71" s="57"/>
      <c r="F71" s="57"/>
      <c r="G71" s="57"/>
      <c r="H71" s="57"/>
      <c r="I71" s="57"/>
      <c r="J71" s="57"/>
      <c r="K71" s="57"/>
      <c r="L71" s="58"/>
      <c r="M71" s="58"/>
      <c r="N71" s="58"/>
      <c r="P71" s="26"/>
    </row>
    <row r="72" spans="1:16" x14ac:dyDescent="0.25">
      <c r="A72" s="318"/>
      <c r="B72" s="357" t="s">
        <v>26</v>
      </c>
      <c r="C72" s="358"/>
      <c r="D72" s="358"/>
      <c r="E72" s="358"/>
      <c r="F72" s="358"/>
      <c r="G72" s="358"/>
      <c r="H72" s="28"/>
      <c r="I72" s="359" t="s">
        <v>27</v>
      </c>
      <c r="J72" s="360"/>
      <c r="K72" s="29" t="s">
        <v>44</v>
      </c>
      <c r="L72" s="361" t="s">
        <v>45</v>
      </c>
      <c r="M72" s="358"/>
      <c r="N72" s="358"/>
      <c r="O72" s="358"/>
      <c r="P72" s="362"/>
    </row>
    <row r="73" spans="1:16" s="157" customFormat="1" ht="13.2" customHeight="1" x14ac:dyDescent="0.25">
      <c r="A73" s="318"/>
      <c r="B73" s="151" t="str">
        <f>D14</f>
        <v>PLANILLA DE RUBROS NUEVOS COSTO + %</v>
      </c>
      <c r="C73" s="152"/>
      <c r="D73" s="152"/>
      <c r="E73" s="152"/>
      <c r="F73" s="152"/>
      <c r="G73" s="152"/>
      <c r="H73" s="152"/>
      <c r="I73" s="363" t="str">
        <f t="shared" ref="I73:I76" si="0">+$D$13</f>
        <v>PTO</v>
      </c>
      <c r="J73" s="364"/>
      <c r="K73" s="154">
        <f>N70</f>
        <v>8</v>
      </c>
      <c r="L73" s="153"/>
      <c r="M73" s="155"/>
      <c r="N73" s="155"/>
      <c r="O73" s="155"/>
      <c r="P73" s="156"/>
    </row>
    <row r="74" spans="1:16" ht="13.2" customHeight="1" x14ac:dyDescent="0.25">
      <c r="A74" s="318"/>
      <c r="B74" s="30" t="s">
        <v>46</v>
      </c>
      <c r="C74" s="31"/>
      <c r="D74" s="31"/>
      <c r="E74" s="31"/>
      <c r="F74" s="31"/>
      <c r="G74" s="31"/>
      <c r="H74" s="31"/>
      <c r="I74" s="338" t="str">
        <f t="shared" si="0"/>
        <v>PTO</v>
      </c>
      <c r="J74" s="339"/>
      <c r="K74" s="32">
        <f>N70</f>
        <v>8</v>
      </c>
      <c r="L74" s="33"/>
      <c r="M74" s="34"/>
      <c r="N74" s="34"/>
      <c r="O74" s="34"/>
      <c r="P74" s="35"/>
    </row>
    <row r="75" spans="1:16" x14ac:dyDescent="0.25">
      <c r="A75" s="318"/>
      <c r="B75" s="335" t="s">
        <v>47</v>
      </c>
      <c r="C75" s="336"/>
      <c r="D75" s="336"/>
      <c r="E75" s="336"/>
      <c r="F75" s="336"/>
      <c r="G75" s="336"/>
      <c r="H75" s="337"/>
      <c r="I75" s="338" t="str">
        <f t="shared" si="0"/>
        <v>PTO</v>
      </c>
      <c r="J75" s="339"/>
      <c r="K75" s="43">
        <f>VLOOKUP(D11,'RUBROS '!A1:F155,4)</f>
        <v>8</v>
      </c>
      <c r="L75" s="33"/>
      <c r="M75" s="34"/>
      <c r="N75" s="34"/>
      <c r="O75" s="34"/>
      <c r="P75" s="35"/>
    </row>
    <row r="76" spans="1:16" x14ac:dyDescent="0.25">
      <c r="A76" s="318"/>
      <c r="B76" s="365" t="s">
        <v>48</v>
      </c>
      <c r="C76" s="366"/>
      <c r="D76" s="366"/>
      <c r="E76" s="366"/>
      <c r="F76" s="366"/>
      <c r="G76" s="366"/>
      <c r="H76" s="366"/>
      <c r="I76" s="338" t="str">
        <f t="shared" si="0"/>
        <v>PTO</v>
      </c>
      <c r="J76" s="339"/>
      <c r="K76" s="43">
        <f>ROUND(K74-K75,2)</f>
        <v>0</v>
      </c>
      <c r="L76" s="338"/>
      <c r="M76" s="367"/>
      <c r="N76" s="367"/>
      <c r="O76" s="367"/>
      <c r="P76" s="368"/>
    </row>
    <row r="77" spans="1:16" x14ac:dyDescent="0.25">
      <c r="A77" s="318"/>
      <c r="B77" s="335" t="s">
        <v>49</v>
      </c>
      <c r="C77" s="336"/>
      <c r="D77" s="336"/>
      <c r="E77" s="336"/>
      <c r="F77" s="336"/>
      <c r="G77" s="336"/>
      <c r="H77" s="336"/>
      <c r="I77" s="338" t="s">
        <v>50</v>
      </c>
      <c r="J77" s="339"/>
      <c r="K77" s="44">
        <f>K74/K75</f>
        <v>1</v>
      </c>
      <c r="L77" s="338"/>
      <c r="M77" s="367"/>
      <c r="N77" s="367"/>
      <c r="O77" s="367"/>
      <c r="P77" s="368"/>
    </row>
    <row r="78" spans="1:16" ht="13.8" thickBot="1" x14ac:dyDescent="0.3">
      <c r="A78" s="318"/>
      <c r="B78" s="372" t="s">
        <v>24</v>
      </c>
      <c r="C78" s="373"/>
      <c r="D78" s="373"/>
      <c r="E78" s="373"/>
      <c r="F78" s="373"/>
      <c r="G78" s="373"/>
      <c r="H78" s="373"/>
      <c r="I78" s="374" t="str">
        <f>+$D$13</f>
        <v>PTO</v>
      </c>
      <c r="J78" s="375"/>
      <c r="K78" s="56">
        <f>K73</f>
        <v>8</v>
      </c>
      <c r="L78" s="374" t="s">
        <v>51</v>
      </c>
      <c r="M78" s="376"/>
      <c r="N78" s="376"/>
      <c r="O78" s="376"/>
      <c r="P78" s="377"/>
    </row>
    <row r="79" spans="1:16" x14ac:dyDescent="0.25">
      <c r="A79" s="318"/>
      <c r="B79" s="36"/>
      <c r="P79" s="26"/>
    </row>
    <row r="80" spans="1:16" x14ac:dyDescent="0.25">
      <c r="A80" s="318"/>
      <c r="B80" s="36"/>
      <c r="P80" s="26"/>
    </row>
    <row r="81" spans="1:16" x14ac:dyDescent="0.25">
      <c r="A81" s="318"/>
      <c r="B81" s="36"/>
      <c r="P81" s="26"/>
    </row>
    <row r="82" spans="1:16" x14ac:dyDescent="0.25">
      <c r="A82" s="318"/>
      <c r="B82" s="36"/>
      <c r="P82" s="26"/>
    </row>
    <row r="83" spans="1:16" x14ac:dyDescent="0.25">
      <c r="A83" s="318"/>
      <c r="B83" s="36"/>
      <c r="P83" s="26"/>
    </row>
    <row r="84" spans="1:16" x14ac:dyDescent="0.25">
      <c r="A84" s="318"/>
      <c r="B84" s="36"/>
      <c r="P84" s="26"/>
    </row>
    <row r="85" spans="1:16" x14ac:dyDescent="0.25">
      <c r="A85" s="318"/>
      <c r="B85" s="36"/>
      <c r="P85" s="26"/>
    </row>
    <row r="86" spans="1:16" x14ac:dyDescent="0.25">
      <c r="A86" s="318"/>
      <c r="B86" s="36"/>
      <c r="C86" s="378"/>
      <c r="D86" s="378"/>
      <c r="E86" s="378"/>
      <c r="F86" s="378"/>
      <c r="G86" s="37"/>
      <c r="H86" s="37"/>
      <c r="L86" s="37"/>
      <c r="M86" s="37"/>
      <c r="N86" s="37"/>
      <c r="O86" s="37"/>
      <c r="P86" s="38"/>
    </row>
    <row r="87" spans="1:16" x14ac:dyDescent="0.25">
      <c r="A87" s="318"/>
      <c r="B87" s="36"/>
      <c r="C87" s="379" t="str">
        <f>INFO.!B13</f>
        <v xml:space="preserve">ING. BERNARDO V. USCA Z. </v>
      </c>
      <c r="D87" s="379"/>
      <c r="E87" s="379"/>
      <c r="F87" s="379"/>
      <c r="G87" s="379"/>
      <c r="H87" s="379"/>
      <c r="L87" s="379" t="str">
        <f>INFO.!B19</f>
        <v>ING. ANGELA G. SÁNCHEZ M.</v>
      </c>
      <c r="M87" s="379"/>
      <c r="N87" s="379"/>
      <c r="O87" s="379"/>
      <c r="P87" s="380"/>
    </row>
    <row r="88" spans="1:16" x14ac:dyDescent="0.25">
      <c r="A88" s="318"/>
      <c r="B88" s="36"/>
      <c r="C88" s="369" t="str">
        <f>INFO.!A13</f>
        <v xml:space="preserve">CONTRATISTA </v>
      </c>
      <c r="D88" s="369"/>
      <c r="E88" s="369"/>
      <c r="F88" s="369"/>
      <c r="G88" s="369"/>
      <c r="H88" s="369"/>
      <c r="L88" s="370" t="str">
        <f>INFO.!A19</f>
        <v xml:space="preserve">FISCALIZADOR </v>
      </c>
      <c r="M88" s="370"/>
      <c r="N88" s="370"/>
      <c r="O88" s="370"/>
      <c r="P88" s="371"/>
    </row>
    <row r="89" spans="1:16" ht="13.8" thickBot="1" x14ac:dyDescent="0.3">
      <c r="B89" s="39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1"/>
    </row>
  </sheetData>
  <mergeCells count="43">
    <mergeCell ref="C88:H88"/>
    <mergeCell ref="L88:P88"/>
    <mergeCell ref="B78:H78"/>
    <mergeCell ref="I78:J78"/>
    <mergeCell ref="L78:P78"/>
    <mergeCell ref="C86:F86"/>
    <mergeCell ref="C87:H87"/>
    <mergeCell ref="L87:P87"/>
    <mergeCell ref="B76:H76"/>
    <mergeCell ref="I76:J76"/>
    <mergeCell ref="L76:P76"/>
    <mergeCell ref="B77:H77"/>
    <mergeCell ref="I77:J77"/>
    <mergeCell ref="L77:P77"/>
    <mergeCell ref="B75:H75"/>
    <mergeCell ref="I75:J75"/>
    <mergeCell ref="B17:P17"/>
    <mergeCell ref="B18:P18"/>
    <mergeCell ref="C66:N66"/>
    <mergeCell ref="C67:M68"/>
    <mergeCell ref="C69:M69"/>
    <mergeCell ref="C70:M70"/>
    <mergeCell ref="B72:G72"/>
    <mergeCell ref="I72:J72"/>
    <mergeCell ref="L72:P72"/>
    <mergeCell ref="I73:J73"/>
    <mergeCell ref="I74:J74"/>
    <mergeCell ref="D16:E16"/>
    <mergeCell ref="A1:P1"/>
    <mergeCell ref="A2:A88"/>
    <mergeCell ref="D2:N4"/>
    <mergeCell ref="B5:P5"/>
    <mergeCell ref="B6:C7"/>
    <mergeCell ref="E6:P7"/>
    <mergeCell ref="M8:N8"/>
    <mergeCell ref="O8:P8"/>
    <mergeCell ref="M9:N9"/>
    <mergeCell ref="B11:C11"/>
    <mergeCell ref="B12:C12"/>
    <mergeCell ref="B13:C13"/>
    <mergeCell ref="B14:C14"/>
    <mergeCell ref="B15:C15"/>
    <mergeCell ref="B16:C16"/>
  </mergeCells>
  <printOptions horizontalCentered="1" verticalCentered="1"/>
  <pageMargins left="0.78740157480314965" right="0.78740157480314965" top="0.51181102362204722" bottom="0.62992125984251968" header="0" footer="0"/>
  <pageSetup paperSize="9" scale="63" fitToHeight="0" orientation="portrait" r:id="rId1"/>
  <headerFooter alignWithMargins="0">
    <oddFooter>&amp;CPÁG.&amp;P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BB2DD-27FB-43A9-81B0-A7BB7A37DE60}">
  <sheetPr>
    <tabColor rgb="FF00B0F0"/>
  </sheetPr>
  <dimension ref="A1:P89"/>
  <sheetViews>
    <sheetView showGridLines="0" view="pageBreakPreview" topLeftCell="A20" zoomScale="96" zoomScaleNormal="100" zoomScaleSheetLayoutView="96" workbookViewId="0">
      <selection activeCell="S53" sqref="S53"/>
    </sheetView>
  </sheetViews>
  <sheetFormatPr baseColWidth="10" defaultColWidth="5.6640625" defaultRowHeight="13.2" x14ac:dyDescent="0.25"/>
  <cols>
    <col min="1" max="1" width="0.6640625" style="11" customWidth="1"/>
    <col min="2" max="2" width="11.5546875" style="11" customWidth="1"/>
    <col min="3" max="3" width="6.109375" style="11" customWidth="1"/>
    <col min="4" max="4" width="14.88671875" style="11" customWidth="1"/>
    <col min="5" max="5" width="8.109375" style="11" customWidth="1"/>
    <col min="6" max="6" width="13.109375" style="11" customWidth="1"/>
    <col min="7" max="8" width="6.109375" style="11" customWidth="1"/>
    <col min="9" max="9" width="6.6640625" style="11" customWidth="1"/>
    <col min="10" max="10" width="7.88671875" style="11" customWidth="1"/>
    <col min="11" max="11" width="9.5546875" style="11" customWidth="1"/>
    <col min="12" max="12" width="9" style="11" customWidth="1"/>
    <col min="13" max="13" width="8.109375" style="11" customWidth="1"/>
    <col min="14" max="14" width="8.33203125" style="11" customWidth="1"/>
    <col min="15" max="15" width="13.33203125" style="11" customWidth="1"/>
    <col min="16" max="16" width="3.33203125" style="11" customWidth="1"/>
    <col min="17" max="17" width="1.109375" style="11" customWidth="1"/>
    <col min="18" max="18" width="6.5546875" style="11" bestFit="1" customWidth="1"/>
    <col min="19" max="19" width="17.6640625" style="11" customWidth="1"/>
    <col min="20" max="20" width="5.6640625" style="11"/>
    <col min="21" max="21" width="6.5546875" style="11" bestFit="1" customWidth="1"/>
    <col min="22" max="22" width="5.6640625" style="11"/>
    <col min="23" max="23" width="8.5546875" style="11" bestFit="1" customWidth="1"/>
    <col min="24" max="16384" width="5.6640625" style="11"/>
  </cols>
  <sheetData>
    <row r="1" spans="1:16" s="18" customFormat="1" ht="4.5" customHeight="1" thickBot="1" x14ac:dyDescent="0.3">
      <c r="A1" s="317"/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</row>
    <row r="2" spans="1:16" s="18" customFormat="1" ht="12" customHeight="1" x14ac:dyDescent="0.25">
      <c r="A2" s="318"/>
      <c r="B2" s="12"/>
      <c r="C2" s="13"/>
      <c r="D2" s="319" t="str">
        <f>INFO.!B11</f>
        <v>GOBIERNO AUTÓNOMO DESCENTRALIZADO MUNICIPAL DE TENA</v>
      </c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13"/>
      <c r="P2" s="14"/>
    </row>
    <row r="3" spans="1:16" s="18" customFormat="1" ht="12" customHeight="1" x14ac:dyDescent="0.25">
      <c r="A3" s="318"/>
      <c r="B3" s="15"/>
      <c r="C3" s="11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110"/>
      <c r="P3" s="16"/>
    </row>
    <row r="4" spans="1:16" s="18" customFormat="1" ht="12" customHeight="1" x14ac:dyDescent="0.3">
      <c r="A4" s="318"/>
      <c r="B4" s="15"/>
      <c r="C4" s="11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110"/>
      <c r="P4" s="17"/>
    </row>
    <row r="5" spans="1:16" s="18" customFormat="1" ht="15" customHeight="1" x14ac:dyDescent="0.25">
      <c r="A5" s="318"/>
      <c r="B5" s="321" t="s">
        <v>37</v>
      </c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3"/>
    </row>
    <row r="6" spans="1:16" s="18" customFormat="1" ht="12.75" customHeight="1" x14ac:dyDescent="0.25">
      <c r="A6" s="318"/>
      <c r="B6" s="324" t="s">
        <v>38</v>
      </c>
      <c r="C6" s="325"/>
      <c r="E6" s="326" t="str">
        <f>INFO.!B7</f>
        <v>“CONSTRUCCIÓN DE LA CUBIERTA DE LA UEFM JUAN XXIII DE LA CIUDAD DE TENA, PROVINCIA DE NAPO”</v>
      </c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7"/>
    </row>
    <row r="7" spans="1:16" s="18" customFormat="1" ht="27" customHeight="1" x14ac:dyDescent="0.25">
      <c r="A7" s="318"/>
      <c r="B7" s="324"/>
      <c r="C7" s="325"/>
      <c r="D7" s="109"/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7"/>
    </row>
    <row r="8" spans="1:16" s="18" customFormat="1" x14ac:dyDescent="0.25">
      <c r="A8" s="318"/>
      <c r="B8" s="19" t="str">
        <f>INFO.!A13</f>
        <v xml:space="preserve">CONTRATISTA </v>
      </c>
      <c r="C8" s="20"/>
      <c r="D8" s="109"/>
      <c r="E8" s="18" t="str">
        <f>INFO.!B13</f>
        <v xml:space="preserve">ING. BERNARDO V. USCA Z. </v>
      </c>
      <c r="F8" s="109"/>
      <c r="G8" s="109"/>
      <c r="H8" s="109"/>
      <c r="I8" s="109"/>
      <c r="J8" s="111"/>
      <c r="L8" s="111"/>
      <c r="M8" s="317"/>
      <c r="N8" s="317"/>
      <c r="O8" s="328"/>
      <c r="P8" s="329"/>
    </row>
    <row r="9" spans="1:16" s="18" customFormat="1" x14ac:dyDescent="0.25">
      <c r="A9" s="318"/>
      <c r="B9" s="21"/>
      <c r="C9" s="22"/>
      <c r="D9" s="22"/>
      <c r="E9" s="22"/>
      <c r="F9" s="22"/>
      <c r="G9" s="22"/>
      <c r="H9" s="22"/>
      <c r="I9" s="22"/>
      <c r="J9" s="22"/>
      <c r="K9" s="22"/>
      <c r="L9" s="23"/>
      <c r="M9" s="330"/>
      <c r="N9" s="330"/>
      <c r="O9" s="22"/>
      <c r="P9" s="24"/>
    </row>
    <row r="10" spans="1:16" s="18" customFormat="1" x14ac:dyDescent="0.25">
      <c r="A10" s="318"/>
      <c r="B10" s="49" t="str">
        <f>CONCATENATE("MODULO ",VLOOKUP(D11,'RUBROS '!A167:C287,3)," :")</f>
        <v>MODULO 1 :</v>
      </c>
      <c r="C10" s="112"/>
      <c r="D10" s="18" t="str">
        <f>VLOOKUP(D11,'RUBROS '!A167:E328,2)</f>
        <v xml:space="preserve">RUBROS NUEVOS </v>
      </c>
      <c r="L10" s="113"/>
      <c r="M10" s="114"/>
      <c r="N10" s="114"/>
      <c r="P10" s="25"/>
    </row>
    <row r="11" spans="1:16" s="18" customFormat="1" ht="15" customHeight="1" x14ac:dyDescent="0.25">
      <c r="A11" s="318"/>
      <c r="B11" s="331" t="s">
        <v>55</v>
      </c>
      <c r="C11" s="332"/>
      <c r="D11" s="115">
        <v>2</v>
      </c>
      <c r="E11" s="116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50"/>
    </row>
    <row r="12" spans="1:16" s="18" customFormat="1" ht="15" customHeight="1" x14ac:dyDescent="0.25">
      <c r="A12" s="318"/>
      <c r="B12" s="331" t="s">
        <v>39</v>
      </c>
      <c r="C12" s="332"/>
      <c r="D12" s="118" t="str">
        <f>VLOOKUP(D11,'RUBROS '!A1:F155,2)</f>
        <v>PUNTO DE TOMACORRIENTE 220V</v>
      </c>
      <c r="E12" s="116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50"/>
    </row>
    <row r="13" spans="1:16" s="18" customFormat="1" ht="15" customHeight="1" x14ac:dyDescent="0.25">
      <c r="A13" s="318"/>
      <c r="B13" s="331" t="s">
        <v>40</v>
      </c>
      <c r="C13" s="332"/>
      <c r="D13" s="118" t="str">
        <f>VLOOKUP(D11,'RUBROS '!A1:F155,3)</f>
        <v>PTO</v>
      </c>
      <c r="E13" s="118"/>
      <c r="F13" s="118"/>
      <c r="G13" s="118"/>
      <c r="H13" s="118"/>
      <c r="I13" s="117"/>
      <c r="J13" s="117"/>
      <c r="K13" s="117"/>
      <c r="L13" s="117"/>
      <c r="M13" s="117"/>
      <c r="N13" s="117"/>
      <c r="O13" s="117"/>
      <c r="P13" s="50"/>
    </row>
    <row r="14" spans="1:16" s="18" customFormat="1" ht="15" customHeight="1" x14ac:dyDescent="0.25">
      <c r="A14" s="318"/>
      <c r="B14" s="333" t="s">
        <v>41</v>
      </c>
      <c r="C14" s="334"/>
      <c r="D14" s="18" t="str">
        <f>INFO.!B6</f>
        <v>PLANILLA DE RUBROS NUEVOS COSTO + %</v>
      </c>
      <c r="F14" s="118"/>
      <c r="G14" s="118"/>
      <c r="J14" s="112"/>
      <c r="K14" s="117"/>
      <c r="L14" s="112"/>
      <c r="M14" s="112"/>
      <c r="N14" s="112"/>
      <c r="O14" s="112"/>
      <c r="P14" s="51"/>
    </row>
    <row r="15" spans="1:16" s="18" customFormat="1" ht="15" customHeight="1" x14ac:dyDescent="0.25">
      <c r="A15" s="318"/>
      <c r="B15" s="333" t="s">
        <v>21</v>
      </c>
      <c r="C15" s="334"/>
      <c r="D15" s="119">
        <f>'PLANILLA COSTO +%'!J19</f>
        <v>45786</v>
      </c>
      <c r="E15" s="120" t="str">
        <f>'PLANILLA COSTO +%'!K19</f>
        <v>A</v>
      </c>
      <c r="F15" s="119">
        <f>'PLANILLA COSTO +%'!L19</f>
        <v>45797</v>
      </c>
      <c r="G15" s="119"/>
      <c r="J15" s="112"/>
      <c r="K15" s="117"/>
      <c r="L15" s="112"/>
      <c r="M15" s="112"/>
      <c r="N15" s="112"/>
      <c r="O15" s="112"/>
      <c r="P15" s="51"/>
    </row>
    <row r="16" spans="1:16" s="18" customFormat="1" ht="15" customHeight="1" x14ac:dyDescent="0.25">
      <c r="A16" s="318"/>
      <c r="B16" s="333" t="s">
        <v>42</v>
      </c>
      <c r="C16" s="334"/>
      <c r="D16" s="316">
        <f>K78</f>
        <v>1</v>
      </c>
      <c r="E16" s="316"/>
      <c r="F16" s="118" t="str">
        <f>D13</f>
        <v>PTO</v>
      </c>
      <c r="G16" s="112"/>
      <c r="H16" s="112"/>
      <c r="I16" s="112"/>
      <c r="J16" s="112"/>
      <c r="K16" s="117"/>
      <c r="P16" s="25"/>
    </row>
    <row r="17" spans="1:16" s="18" customFormat="1" ht="12.75" customHeight="1" x14ac:dyDescent="0.25">
      <c r="A17" s="318"/>
      <c r="B17" s="340" t="s">
        <v>78</v>
      </c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2"/>
    </row>
    <row r="18" spans="1:16" s="18" customFormat="1" ht="15" customHeight="1" thickBot="1" x14ac:dyDescent="0.3">
      <c r="A18" s="318"/>
      <c r="B18" s="343"/>
      <c r="C18" s="344"/>
      <c r="D18" s="344"/>
      <c r="E18" s="344"/>
      <c r="F18" s="344"/>
      <c r="G18" s="344"/>
      <c r="H18" s="344"/>
      <c r="I18" s="344"/>
      <c r="J18" s="344"/>
      <c r="K18" s="344"/>
      <c r="L18" s="344"/>
      <c r="M18" s="344"/>
      <c r="N18" s="344"/>
      <c r="O18" s="344"/>
      <c r="P18" s="345"/>
    </row>
    <row r="19" spans="1:16" s="18" customFormat="1" x14ac:dyDescent="0.25">
      <c r="A19" s="318"/>
      <c r="B19" s="52" t="s">
        <v>43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4"/>
    </row>
    <row r="20" spans="1:16" s="168" customFormat="1" x14ac:dyDescent="0.25">
      <c r="A20" s="318"/>
      <c r="B20" s="169" t="str">
        <f>D12</f>
        <v>PUNTO DE TOMACORRIENTE 220V</v>
      </c>
      <c r="P20" s="170"/>
    </row>
    <row r="21" spans="1:16" s="18" customFormat="1" x14ac:dyDescent="0.25">
      <c r="A21" s="318"/>
      <c r="B21" s="55"/>
      <c r="P21" s="25"/>
    </row>
    <row r="22" spans="1:16" s="18" customFormat="1" x14ac:dyDescent="0.25">
      <c r="A22" s="318"/>
      <c r="B22" s="55"/>
      <c r="P22" s="25"/>
    </row>
    <row r="23" spans="1:16" s="18" customFormat="1" x14ac:dyDescent="0.25">
      <c r="A23" s="318"/>
      <c r="B23" s="55"/>
      <c r="P23" s="25"/>
    </row>
    <row r="24" spans="1:16" s="18" customFormat="1" x14ac:dyDescent="0.25">
      <c r="A24" s="318"/>
      <c r="B24" s="55"/>
      <c r="P24" s="25"/>
    </row>
    <row r="25" spans="1:16" s="18" customFormat="1" x14ac:dyDescent="0.25">
      <c r="A25" s="318"/>
      <c r="B25" s="55"/>
      <c r="P25" s="25"/>
    </row>
    <row r="26" spans="1:16" s="18" customFormat="1" x14ac:dyDescent="0.25">
      <c r="A26" s="318"/>
      <c r="B26" s="55"/>
      <c r="P26" s="25"/>
    </row>
    <row r="27" spans="1:16" s="18" customFormat="1" x14ac:dyDescent="0.25">
      <c r="A27" s="318"/>
      <c r="B27" s="55"/>
      <c r="P27" s="25"/>
    </row>
    <row r="28" spans="1:16" s="18" customFormat="1" x14ac:dyDescent="0.25">
      <c r="A28" s="318"/>
      <c r="B28" s="55"/>
      <c r="P28" s="25"/>
    </row>
    <row r="29" spans="1:16" s="18" customFormat="1" x14ac:dyDescent="0.25">
      <c r="A29" s="318"/>
      <c r="B29" s="55"/>
      <c r="P29" s="25"/>
    </row>
    <row r="30" spans="1:16" s="18" customFormat="1" x14ac:dyDescent="0.25">
      <c r="A30" s="318"/>
      <c r="B30" s="55"/>
      <c r="P30" s="25"/>
    </row>
    <row r="31" spans="1:16" s="18" customFormat="1" x14ac:dyDescent="0.25">
      <c r="A31" s="318"/>
      <c r="B31" s="55"/>
      <c r="P31" s="25"/>
    </row>
    <row r="32" spans="1:16" s="18" customFormat="1" x14ac:dyDescent="0.25">
      <c r="A32" s="318"/>
      <c r="B32" s="55"/>
      <c r="P32" s="25"/>
    </row>
    <row r="33" spans="1:16" s="18" customFormat="1" x14ac:dyDescent="0.25">
      <c r="A33" s="318"/>
      <c r="B33" s="55"/>
      <c r="P33" s="25"/>
    </row>
    <row r="34" spans="1:16" s="18" customFormat="1" x14ac:dyDescent="0.25">
      <c r="A34" s="318"/>
      <c r="B34" s="55"/>
      <c r="P34" s="25"/>
    </row>
    <row r="35" spans="1:16" s="18" customFormat="1" x14ac:dyDescent="0.25">
      <c r="A35" s="318"/>
      <c r="B35" s="55"/>
      <c r="P35" s="25"/>
    </row>
    <row r="36" spans="1:16" s="18" customFormat="1" x14ac:dyDescent="0.25">
      <c r="A36" s="318"/>
      <c r="B36" s="55"/>
      <c r="P36" s="25"/>
    </row>
    <row r="37" spans="1:16" s="18" customFormat="1" x14ac:dyDescent="0.25">
      <c r="A37" s="318"/>
      <c r="B37" s="55"/>
      <c r="P37" s="25"/>
    </row>
    <row r="38" spans="1:16" s="18" customFormat="1" x14ac:dyDescent="0.25">
      <c r="A38" s="318"/>
      <c r="B38" s="55"/>
      <c r="P38" s="25"/>
    </row>
    <row r="39" spans="1:16" s="18" customFormat="1" x14ac:dyDescent="0.25">
      <c r="A39" s="318"/>
      <c r="B39" s="55"/>
      <c r="P39" s="25"/>
    </row>
    <row r="40" spans="1:16" s="18" customFormat="1" x14ac:dyDescent="0.25">
      <c r="A40" s="318"/>
      <c r="B40" s="55"/>
      <c r="P40" s="25"/>
    </row>
    <row r="41" spans="1:16" s="18" customFormat="1" x14ac:dyDescent="0.25">
      <c r="A41" s="318"/>
      <c r="B41" s="55"/>
      <c r="P41" s="25"/>
    </row>
    <row r="42" spans="1:16" s="18" customFormat="1" x14ac:dyDescent="0.25">
      <c r="A42" s="318"/>
      <c r="B42" s="55"/>
      <c r="P42" s="25"/>
    </row>
    <row r="43" spans="1:16" s="18" customFormat="1" x14ac:dyDescent="0.25">
      <c r="A43" s="318"/>
      <c r="B43" s="55"/>
      <c r="P43" s="25"/>
    </row>
    <row r="44" spans="1:16" s="18" customFormat="1" x14ac:dyDescent="0.25">
      <c r="A44" s="318"/>
      <c r="B44" s="55"/>
      <c r="P44" s="25"/>
    </row>
    <row r="45" spans="1:16" s="18" customFormat="1" x14ac:dyDescent="0.25">
      <c r="A45" s="318"/>
      <c r="B45" s="55"/>
      <c r="P45" s="25"/>
    </row>
    <row r="46" spans="1:16" s="18" customFormat="1" x14ac:dyDescent="0.25">
      <c r="A46" s="318"/>
      <c r="B46" s="55"/>
      <c r="P46" s="25"/>
    </row>
    <row r="47" spans="1:16" s="18" customFormat="1" x14ac:dyDescent="0.25">
      <c r="A47" s="318"/>
      <c r="B47" s="55"/>
      <c r="P47" s="25"/>
    </row>
    <row r="48" spans="1:16" s="18" customFormat="1" x14ac:dyDescent="0.25">
      <c r="A48" s="318"/>
      <c r="B48" s="55"/>
      <c r="P48" s="25"/>
    </row>
    <row r="49" spans="1:16" s="18" customFormat="1" x14ac:dyDescent="0.25">
      <c r="A49" s="318"/>
      <c r="B49" s="55"/>
      <c r="P49" s="25"/>
    </row>
    <row r="50" spans="1:16" s="18" customFormat="1" x14ac:dyDescent="0.25">
      <c r="A50" s="318"/>
      <c r="B50" s="55"/>
      <c r="P50" s="25"/>
    </row>
    <row r="51" spans="1:16" s="18" customFormat="1" x14ac:dyDescent="0.25">
      <c r="A51" s="318"/>
      <c r="B51" s="55"/>
      <c r="P51" s="25"/>
    </row>
    <row r="52" spans="1:16" s="18" customFormat="1" x14ac:dyDescent="0.25">
      <c r="A52" s="318"/>
      <c r="B52" s="55"/>
      <c r="P52" s="25"/>
    </row>
    <row r="53" spans="1:16" s="18" customFormat="1" x14ac:dyDescent="0.25">
      <c r="A53" s="318"/>
      <c r="B53" s="55"/>
      <c r="P53" s="25"/>
    </row>
    <row r="54" spans="1:16" s="18" customFormat="1" x14ac:dyDescent="0.25">
      <c r="A54" s="318"/>
      <c r="B54" s="55"/>
      <c r="P54" s="25"/>
    </row>
    <row r="55" spans="1:16" s="18" customFormat="1" x14ac:dyDescent="0.25">
      <c r="A55" s="318"/>
      <c r="B55" s="55"/>
      <c r="P55" s="25"/>
    </row>
    <row r="56" spans="1:16" s="18" customFormat="1" x14ac:dyDescent="0.25">
      <c r="A56" s="318"/>
      <c r="B56" s="55"/>
      <c r="P56" s="25"/>
    </row>
    <row r="57" spans="1:16" s="18" customFormat="1" x14ac:dyDescent="0.25">
      <c r="A57" s="318"/>
      <c r="B57" s="55"/>
      <c r="P57" s="25"/>
    </row>
    <row r="58" spans="1:16" s="18" customFormat="1" x14ac:dyDescent="0.25">
      <c r="A58" s="318"/>
      <c r="B58" s="55"/>
      <c r="P58" s="25"/>
    </row>
    <row r="59" spans="1:16" s="18" customFormat="1" x14ac:dyDescent="0.25">
      <c r="A59" s="318"/>
      <c r="B59" s="55"/>
      <c r="P59" s="25"/>
    </row>
    <row r="60" spans="1:16" s="18" customFormat="1" x14ac:dyDescent="0.25">
      <c r="A60" s="318"/>
      <c r="B60" s="55"/>
      <c r="P60" s="25"/>
    </row>
    <row r="61" spans="1:16" s="18" customFormat="1" x14ac:dyDescent="0.25">
      <c r="A61" s="318"/>
      <c r="B61" s="55"/>
      <c r="P61" s="25"/>
    </row>
    <row r="62" spans="1:16" s="18" customFormat="1" x14ac:dyDescent="0.25">
      <c r="A62" s="318"/>
      <c r="B62" s="55"/>
      <c r="P62" s="25"/>
    </row>
    <row r="63" spans="1:16" s="18" customFormat="1" x14ac:dyDescent="0.25">
      <c r="A63" s="318"/>
      <c r="B63" s="55"/>
      <c r="P63" s="25"/>
    </row>
    <row r="64" spans="1:16" s="18" customFormat="1" x14ac:dyDescent="0.25">
      <c r="A64" s="318"/>
      <c r="B64" s="55"/>
      <c r="P64" s="25"/>
    </row>
    <row r="65" spans="1:16" s="18" customFormat="1" x14ac:dyDescent="0.25">
      <c r="A65" s="318"/>
      <c r="B65" s="55"/>
      <c r="P65" s="25"/>
    </row>
    <row r="66" spans="1:16" s="18" customFormat="1" x14ac:dyDescent="0.25">
      <c r="A66" s="318"/>
      <c r="B66" s="55"/>
      <c r="C66" s="346" t="str">
        <f>B20</f>
        <v>PUNTO DE TOMACORRIENTE 220V</v>
      </c>
      <c r="D66" s="346"/>
      <c r="E66" s="346"/>
      <c r="F66" s="346"/>
      <c r="G66" s="346"/>
      <c r="H66" s="346"/>
      <c r="I66" s="346"/>
      <c r="J66" s="346"/>
      <c r="K66" s="346"/>
      <c r="L66" s="346"/>
      <c r="M66" s="346"/>
      <c r="N66" s="346"/>
      <c r="P66" s="25"/>
    </row>
    <row r="67" spans="1:16" s="18" customFormat="1" x14ac:dyDescent="0.25">
      <c r="A67" s="318"/>
      <c r="B67" s="55"/>
      <c r="C67" s="347" t="s">
        <v>72</v>
      </c>
      <c r="D67" s="348"/>
      <c r="E67" s="348"/>
      <c r="F67" s="348"/>
      <c r="G67" s="348"/>
      <c r="H67" s="348"/>
      <c r="I67" s="348"/>
      <c r="J67" s="348"/>
      <c r="K67" s="348"/>
      <c r="L67" s="348"/>
      <c r="M67" s="349"/>
      <c r="N67" s="214" t="s">
        <v>54</v>
      </c>
      <c r="P67" s="25"/>
    </row>
    <row r="68" spans="1:16" s="18" customFormat="1" x14ac:dyDescent="0.25">
      <c r="A68" s="318"/>
      <c r="B68" s="55"/>
      <c r="C68" s="350"/>
      <c r="D68" s="351"/>
      <c r="E68" s="351"/>
      <c r="F68" s="351"/>
      <c r="G68" s="351"/>
      <c r="H68" s="351"/>
      <c r="I68" s="351"/>
      <c r="J68" s="351"/>
      <c r="K68" s="351"/>
      <c r="L68" s="351"/>
      <c r="M68" s="352"/>
      <c r="N68" s="214" t="str">
        <f>D13</f>
        <v>PTO</v>
      </c>
      <c r="P68" s="25"/>
    </row>
    <row r="69" spans="1:16" s="18" customFormat="1" x14ac:dyDescent="0.25">
      <c r="A69" s="318"/>
      <c r="B69" s="55"/>
      <c r="C69" s="353" t="str">
        <f>C66</f>
        <v>PUNTO DE TOMACORRIENTE 220V</v>
      </c>
      <c r="D69" s="354"/>
      <c r="E69" s="354"/>
      <c r="F69" s="354"/>
      <c r="G69" s="354"/>
      <c r="H69" s="354"/>
      <c r="I69" s="354"/>
      <c r="J69" s="354"/>
      <c r="K69" s="354"/>
      <c r="L69" s="354"/>
      <c r="M69" s="355"/>
      <c r="N69" s="213">
        <v>1</v>
      </c>
      <c r="P69" s="25"/>
    </row>
    <row r="70" spans="1:16" s="18" customFormat="1" x14ac:dyDescent="0.25">
      <c r="A70" s="318"/>
      <c r="B70" s="55"/>
      <c r="C70" s="356" t="s">
        <v>54</v>
      </c>
      <c r="D70" s="356"/>
      <c r="E70" s="356"/>
      <c r="F70" s="356"/>
      <c r="G70" s="356"/>
      <c r="H70" s="356"/>
      <c r="I70" s="356"/>
      <c r="J70" s="356"/>
      <c r="K70" s="356"/>
      <c r="L70" s="356"/>
      <c r="M70" s="356"/>
      <c r="N70" s="212">
        <f>ROUND(SUM(N69:N69),2)</f>
        <v>1</v>
      </c>
      <c r="P70" s="25"/>
    </row>
    <row r="71" spans="1:16" ht="13.8" thickBot="1" x14ac:dyDescent="0.3">
      <c r="A71" s="318"/>
      <c r="B71" s="27"/>
      <c r="C71" s="57"/>
      <c r="D71" s="57"/>
      <c r="E71" s="57"/>
      <c r="F71" s="57"/>
      <c r="G71" s="57"/>
      <c r="H71" s="57"/>
      <c r="I71" s="57"/>
      <c r="J71" s="57"/>
      <c r="K71" s="57"/>
      <c r="L71" s="58"/>
      <c r="M71" s="58"/>
      <c r="N71" s="58"/>
      <c r="P71" s="26"/>
    </row>
    <row r="72" spans="1:16" x14ac:dyDescent="0.25">
      <c r="A72" s="318"/>
      <c r="B72" s="357" t="s">
        <v>26</v>
      </c>
      <c r="C72" s="358"/>
      <c r="D72" s="358"/>
      <c r="E72" s="358"/>
      <c r="F72" s="358"/>
      <c r="G72" s="358"/>
      <c r="H72" s="28"/>
      <c r="I72" s="359" t="s">
        <v>27</v>
      </c>
      <c r="J72" s="360"/>
      <c r="K72" s="29" t="s">
        <v>44</v>
      </c>
      <c r="L72" s="361" t="s">
        <v>45</v>
      </c>
      <c r="M72" s="358"/>
      <c r="N72" s="358"/>
      <c r="O72" s="358"/>
      <c r="P72" s="362"/>
    </row>
    <row r="73" spans="1:16" s="157" customFormat="1" ht="13.2" customHeight="1" x14ac:dyDescent="0.25">
      <c r="A73" s="318"/>
      <c r="B73" s="151" t="str">
        <f>D14</f>
        <v>PLANILLA DE RUBROS NUEVOS COSTO + %</v>
      </c>
      <c r="C73" s="152"/>
      <c r="D73" s="152"/>
      <c r="E73" s="152"/>
      <c r="F73" s="152"/>
      <c r="G73" s="152"/>
      <c r="H73" s="152"/>
      <c r="I73" s="363" t="str">
        <f t="shared" ref="I73:I76" si="0">+$D$13</f>
        <v>PTO</v>
      </c>
      <c r="J73" s="364"/>
      <c r="K73" s="154">
        <f>N70</f>
        <v>1</v>
      </c>
      <c r="L73" s="153"/>
      <c r="M73" s="155"/>
      <c r="N73" s="155"/>
      <c r="O73" s="155"/>
      <c r="P73" s="156"/>
    </row>
    <row r="74" spans="1:16" ht="13.2" customHeight="1" x14ac:dyDescent="0.25">
      <c r="A74" s="318"/>
      <c r="B74" s="30" t="s">
        <v>46</v>
      </c>
      <c r="C74" s="31"/>
      <c r="D74" s="31"/>
      <c r="E74" s="31"/>
      <c r="F74" s="31"/>
      <c r="G74" s="31"/>
      <c r="H74" s="31"/>
      <c r="I74" s="338" t="str">
        <f t="shared" si="0"/>
        <v>PTO</v>
      </c>
      <c r="J74" s="339"/>
      <c r="K74" s="32">
        <f>N70</f>
        <v>1</v>
      </c>
      <c r="L74" s="33"/>
      <c r="M74" s="34"/>
      <c r="N74" s="34"/>
      <c r="O74" s="34"/>
      <c r="P74" s="35"/>
    </row>
    <row r="75" spans="1:16" x14ac:dyDescent="0.25">
      <c r="A75" s="318"/>
      <c r="B75" s="335" t="s">
        <v>47</v>
      </c>
      <c r="C75" s="336"/>
      <c r="D75" s="336"/>
      <c r="E75" s="336"/>
      <c r="F75" s="336"/>
      <c r="G75" s="336"/>
      <c r="H75" s="337"/>
      <c r="I75" s="338" t="str">
        <f t="shared" si="0"/>
        <v>PTO</v>
      </c>
      <c r="J75" s="339"/>
      <c r="K75" s="43">
        <f>VLOOKUP(D11,'RUBROS '!A1:F155,4)</f>
        <v>1</v>
      </c>
      <c r="L75" s="33"/>
      <c r="M75" s="34"/>
      <c r="N75" s="34"/>
      <c r="O75" s="34"/>
      <c r="P75" s="35"/>
    </row>
    <row r="76" spans="1:16" x14ac:dyDescent="0.25">
      <c r="A76" s="318"/>
      <c r="B76" s="365" t="s">
        <v>48</v>
      </c>
      <c r="C76" s="366"/>
      <c r="D76" s="366"/>
      <c r="E76" s="366"/>
      <c r="F76" s="366"/>
      <c r="G76" s="366"/>
      <c r="H76" s="366"/>
      <c r="I76" s="338" t="str">
        <f t="shared" si="0"/>
        <v>PTO</v>
      </c>
      <c r="J76" s="339"/>
      <c r="K76" s="43">
        <f>ROUND(K74-K75,2)</f>
        <v>0</v>
      </c>
      <c r="L76" s="338"/>
      <c r="M76" s="367"/>
      <c r="N76" s="367"/>
      <c r="O76" s="367"/>
      <c r="P76" s="368"/>
    </row>
    <row r="77" spans="1:16" x14ac:dyDescent="0.25">
      <c r="A77" s="318"/>
      <c r="B77" s="335" t="s">
        <v>49</v>
      </c>
      <c r="C77" s="336"/>
      <c r="D77" s="336"/>
      <c r="E77" s="336"/>
      <c r="F77" s="336"/>
      <c r="G77" s="336"/>
      <c r="H77" s="336"/>
      <c r="I77" s="338" t="s">
        <v>50</v>
      </c>
      <c r="J77" s="339"/>
      <c r="K77" s="44">
        <f>K74/K75</f>
        <v>1</v>
      </c>
      <c r="L77" s="338"/>
      <c r="M77" s="367"/>
      <c r="N77" s="367"/>
      <c r="O77" s="367"/>
      <c r="P77" s="368"/>
    </row>
    <row r="78" spans="1:16" ht="13.8" thickBot="1" x14ac:dyDescent="0.3">
      <c r="A78" s="318"/>
      <c r="B78" s="372" t="s">
        <v>24</v>
      </c>
      <c r="C78" s="373"/>
      <c r="D78" s="373"/>
      <c r="E78" s="373"/>
      <c r="F78" s="373"/>
      <c r="G78" s="373"/>
      <c r="H78" s="373"/>
      <c r="I78" s="374" t="str">
        <f>+$D$13</f>
        <v>PTO</v>
      </c>
      <c r="J78" s="375"/>
      <c r="K78" s="56">
        <f>K73</f>
        <v>1</v>
      </c>
      <c r="L78" s="374" t="s">
        <v>51</v>
      </c>
      <c r="M78" s="376"/>
      <c r="N78" s="376"/>
      <c r="O78" s="376"/>
      <c r="P78" s="377"/>
    </row>
    <row r="79" spans="1:16" x14ac:dyDescent="0.25">
      <c r="A79" s="318"/>
      <c r="B79" s="36"/>
      <c r="P79" s="26"/>
    </row>
    <row r="80" spans="1:16" x14ac:dyDescent="0.25">
      <c r="A80" s="318"/>
      <c r="B80" s="36"/>
      <c r="P80" s="26"/>
    </row>
    <row r="81" spans="1:16" x14ac:dyDescent="0.25">
      <c r="A81" s="318"/>
      <c r="B81" s="36"/>
      <c r="P81" s="26"/>
    </row>
    <row r="82" spans="1:16" x14ac:dyDescent="0.25">
      <c r="A82" s="318"/>
      <c r="B82" s="36"/>
      <c r="P82" s="26"/>
    </row>
    <row r="83" spans="1:16" x14ac:dyDescent="0.25">
      <c r="A83" s="318"/>
      <c r="B83" s="36"/>
      <c r="P83" s="26"/>
    </row>
    <row r="84" spans="1:16" x14ac:dyDescent="0.25">
      <c r="A84" s="318"/>
      <c r="B84" s="36"/>
      <c r="P84" s="26"/>
    </row>
    <row r="85" spans="1:16" x14ac:dyDescent="0.25">
      <c r="A85" s="318"/>
      <c r="B85" s="36"/>
      <c r="P85" s="26"/>
    </row>
    <row r="86" spans="1:16" x14ac:dyDescent="0.25">
      <c r="A86" s="318"/>
      <c r="B86" s="36"/>
      <c r="C86" s="378"/>
      <c r="D86" s="378"/>
      <c r="E86" s="378"/>
      <c r="F86" s="378"/>
      <c r="G86" s="37"/>
      <c r="H86" s="37"/>
      <c r="L86" s="37"/>
      <c r="M86" s="37"/>
      <c r="N86" s="37"/>
      <c r="O86" s="37"/>
      <c r="P86" s="38"/>
    </row>
    <row r="87" spans="1:16" x14ac:dyDescent="0.25">
      <c r="A87" s="318"/>
      <c r="B87" s="36"/>
      <c r="C87" s="379" t="str">
        <f>INFO.!B13</f>
        <v xml:space="preserve">ING. BERNARDO V. USCA Z. </v>
      </c>
      <c r="D87" s="379"/>
      <c r="E87" s="379"/>
      <c r="F87" s="379"/>
      <c r="G87" s="379"/>
      <c r="H87" s="379"/>
      <c r="L87" s="379" t="str">
        <f>INFO.!B19</f>
        <v>ING. ANGELA G. SÁNCHEZ M.</v>
      </c>
      <c r="M87" s="379"/>
      <c r="N87" s="379"/>
      <c r="O87" s="379"/>
      <c r="P87" s="380"/>
    </row>
    <row r="88" spans="1:16" x14ac:dyDescent="0.25">
      <c r="A88" s="318"/>
      <c r="B88" s="36"/>
      <c r="C88" s="369" t="str">
        <f>INFO.!A13</f>
        <v xml:space="preserve">CONTRATISTA </v>
      </c>
      <c r="D88" s="369"/>
      <c r="E88" s="369"/>
      <c r="F88" s="369"/>
      <c r="G88" s="369"/>
      <c r="H88" s="369"/>
      <c r="L88" s="370" t="str">
        <f>INFO.!A19</f>
        <v xml:space="preserve">FISCALIZADOR </v>
      </c>
      <c r="M88" s="370"/>
      <c r="N88" s="370"/>
      <c r="O88" s="370"/>
      <c r="P88" s="371"/>
    </row>
    <row r="89" spans="1:16" ht="13.8" thickBot="1" x14ac:dyDescent="0.3">
      <c r="B89" s="39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1"/>
    </row>
  </sheetData>
  <mergeCells count="43">
    <mergeCell ref="A1:P1"/>
    <mergeCell ref="A2:A88"/>
    <mergeCell ref="D2:N4"/>
    <mergeCell ref="B5:P5"/>
    <mergeCell ref="B6:C7"/>
    <mergeCell ref="E6:P7"/>
    <mergeCell ref="M8:N8"/>
    <mergeCell ref="O8:P8"/>
    <mergeCell ref="M9:N9"/>
    <mergeCell ref="B11:C11"/>
    <mergeCell ref="B17:P17"/>
    <mergeCell ref="B18:P18"/>
    <mergeCell ref="B12:C12"/>
    <mergeCell ref="B13:C13"/>
    <mergeCell ref="B14:C14"/>
    <mergeCell ref="B15:C15"/>
    <mergeCell ref="B16:C16"/>
    <mergeCell ref="D16:E16"/>
    <mergeCell ref="B77:H77"/>
    <mergeCell ref="I77:J77"/>
    <mergeCell ref="L77:P77"/>
    <mergeCell ref="C70:M70"/>
    <mergeCell ref="B72:G72"/>
    <mergeCell ref="I72:J72"/>
    <mergeCell ref="L72:P72"/>
    <mergeCell ref="I73:J73"/>
    <mergeCell ref="I74:J74"/>
    <mergeCell ref="C88:H88"/>
    <mergeCell ref="L88:P88"/>
    <mergeCell ref="C66:N66"/>
    <mergeCell ref="C67:M68"/>
    <mergeCell ref="C69:M69"/>
    <mergeCell ref="B78:H78"/>
    <mergeCell ref="I78:J78"/>
    <mergeCell ref="L78:P78"/>
    <mergeCell ref="C86:F86"/>
    <mergeCell ref="C87:H87"/>
    <mergeCell ref="L87:P87"/>
    <mergeCell ref="B75:H75"/>
    <mergeCell ref="I75:J75"/>
    <mergeCell ref="B76:H76"/>
    <mergeCell ref="I76:J76"/>
    <mergeCell ref="L76:P76"/>
  </mergeCells>
  <printOptions horizontalCentered="1" verticalCentered="1"/>
  <pageMargins left="0.78740157480314965" right="0.78740157480314965" top="0.51181102362204722" bottom="0.62992125984251968" header="0" footer="0"/>
  <pageSetup paperSize="9" scale="63" fitToHeight="0" orientation="portrait" r:id="rId1"/>
  <headerFooter alignWithMargins="0">
    <oddFooter>&amp;CPÁG.&amp;P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EE474-40CD-4B43-ABA1-65F3958BE22E}">
  <sheetPr>
    <tabColor rgb="FF00B0F0"/>
  </sheetPr>
  <dimension ref="A1:P89"/>
  <sheetViews>
    <sheetView showGridLines="0" view="pageBreakPreview" topLeftCell="A4" zoomScale="96" zoomScaleNormal="100" zoomScaleSheetLayoutView="96" workbookViewId="0">
      <selection activeCell="S65" sqref="S65"/>
    </sheetView>
  </sheetViews>
  <sheetFormatPr baseColWidth="10" defaultColWidth="5.6640625" defaultRowHeight="13.2" x14ac:dyDescent="0.25"/>
  <cols>
    <col min="1" max="1" width="0.6640625" style="11" customWidth="1"/>
    <col min="2" max="2" width="11.5546875" style="11" customWidth="1"/>
    <col min="3" max="3" width="6.109375" style="11" customWidth="1"/>
    <col min="4" max="4" width="14.88671875" style="11" customWidth="1"/>
    <col min="5" max="5" width="8.109375" style="11" customWidth="1"/>
    <col min="6" max="6" width="13.109375" style="11" customWidth="1"/>
    <col min="7" max="8" width="6.109375" style="11" customWidth="1"/>
    <col min="9" max="9" width="6.6640625" style="11" customWidth="1"/>
    <col min="10" max="10" width="7.88671875" style="11" customWidth="1"/>
    <col min="11" max="11" width="9.5546875" style="11" customWidth="1"/>
    <col min="12" max="12" width="9" style="11" customWidth="1"/>
    <col min="13" max="13" width="8.109375" style="11" customWidth="1"/>
    <col min="14" max="14" width="8.33203125" style="11" customWidth="1"/>
    <col min="15" max="15" width="13.33203125" style="11" customWidth="1"/>
    <col min="16" max="16" width="3.33203125" style="11" customWidth="1"/>
    <col min="17" max="17" width="1.109375" style="11" customWidth="1"/>
    <col min="18" max="18" width="6.5546875" style="11" bestFit="1" customWidth="1"/>
    <col min="19" max="19" width="17.6640625" style="11" customWidth="1"/>
    <col min="20" max="20" width="5.6640625" style="11"/>
    <col min="21" max="21" width="6.5546875" style="11" bestFit="1" customWidth="1"/>
    <col min="22" max="22" width="5.6640625" style="11"/>
    <col min="23" max="23" width="8.5546875" style="11" bestFit="1" customWidth="1"/>
    <col min="24" max="16384" width="5.6640625" style="11"/>
  </cols>
  <sheetData>
    <row r="1" spans="1:16" s="18" customFormat="1" ht="4.5" customHeight="1" thickBot="1" x14ac:dyDescent="0.3">
      <c r="A1" s="317"/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</row>
    <row r="2" spans="1:16" s="18" customFormat="1" ht="12" customHeight="1" x14ac:dyDescent="0.25">
      <c r="A2" s="318"/>
      <c r="B2" s="12"/>
      <c r="C2" s="13"/>
      <c r="D2" s="319" t="str">
        <f>INFO.!B11</f>
        <v>GOBIERNO AUTÓNOMO DESCENTRALIZADO MUNICIPAL DE TENA</v>
      </c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13"/>
      <c r="P2" s="14"/>
    </row>
    <row r="3" spans="1:16" s="18" customFormat="1" ht="12" customHeight="1" x14ac:dyDescent="0.25">
      <c r="A3" s="318"/>
      <c r="B3" s="15"/>
      <c r="C3" s="11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110"/>
      <c r="P3" s="16"/>
    </row>
    <row r="4" spans="1:16" s="18" customFormat="1" ht="12" customHeight="1" x14ac:dyDescent="0.3">
      <c r="A4" s="318"/>
      <c r="B4" s="15"/>
      <c r="C4" s="11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110"/>
      <c r="P4" s="17"/>
    </row>
    <row r="5" spans="1:16" s="18" customFormat="1" ht="15" customHeight="1" x14ac:dyDescent="0.25">
      <c r="A5" s="318"/>
      <c r="B5" s="321" t="s">
        <v>37</v>
      </c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3"/>
    </row>
    <row r="6" spans="1:16" s="18" customFormat="1" ht="12.75" customHeight="1" x14ac:dyDescent="0.25">
      <c r="A6" s="318"/>
      <c r="B6" s="324" t="s">
        <v>38</v>
      </c>
      <c r="C6" s="325"/>
      <c r="E6" s="326" t="str">
        <f>INFO.!B7</f>
        <v>“CONSTRUCCIÓN DE LA CUBIERTA DE LA UEFM JUAN XXIII DE LA CIUDAD DE TENA, PROVINCIA DE NAPO”</v>
      </c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7"/>
    </row>
    <row r="7" spans="1:16" s="18" customFormat="1" ht="27" customHeight="1" x14ac:dyDescent="0.25">
      <c r="A7" s="318"/>
      <c r="B7" s="324"/>
      <c r="C7" s="325"/>
      <c r="D7" s="109"/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7"/>
    </row>
    <row r="8" spans="1:16" s="18" customFormat="1" x14ac:dyDescent="0.25">
      <c r="A8" s="318"/>
      <c r="B8" s="19" t="str">
        <f>INFO.!A13</f>
        <v xml:space="preserve">CONTRATISTA </v>
      </c>
      <c r="C8" s="20"/>
      <c r="D8" s="109"/>
      <c r="E8" s="18" t="str">
        <f>INFO.!B13</f>
        <v xml:space="preserve">ING. BERNARDO V. USCA Z. </v>
      </c>
      <c r="F8" s="109"/>
      <c r="G8" s="109"/>
      <c r="H8" s="109"/>
      <c r="I8" s="109"/>
      <c r="J8" s="111"/>
      <c r="L8" s="111"/>
      <c r="M8" s="317"/>
      <c r="N8" s="317"/>
      <c r="O8" s="328"/>
      <c r="P8" s="329"/>
    </row>
    <row r="9" spans="1:16" s="18" customFormat="1" x14ac:dyDescent="0.25">
      <c r="A9" s="318"/>
      <c r="B9" s="21"/>
      <c r="C9" s="22"/>
      <c r="D9" s="22"/>
      <c r="E9" s="22"/>
      <c r="F9" s="22"/>
      <c r="G9" s="22"/>
      <c r="H9" s="22"/>
      <c r="I9" s="22"/>
      <c r="J9" s="22"/>
      <c r="K9" s="22"/>
      <c r="L9" s="23"/>
      <c r="M9" s="330"/>
      <c r="N9" s="330"/>
      <c r="O9" s="22"/>
      <c r="P9" s="24"/>
    </row>
    <row r="10" spans="1:16" s="18" customFormat="1" x14ac:dyDescent="0.25">
      <c r="A10" s="318"/>
      <c r="B10" s="49" t="str">
        <f>CONCATENATE("MODULO ",VLOOKUP(D11,'RUBROS '!A167:C287,3)," :")</f>
        <v>MODULO 1 :</v>
      </c>
      <c r="C10" s="112"/>
      <c r="D10" s="18" t="str">
        <f>VLOOKUP(D11,'RUBROS '!A167:E328,2)</f>
        <v xml:space="preserve">RUBROS NUEVOS </v>
      </c>
      <c r="L10" s="113"/>
      <c r="M10" s="114"/>
      <c r="N10" s="114"/>
      <c r="P10" s="25"/>
    </row>
    <row r="11" spans="1:16" s="18" customFormat="1" ht="15" customHeight="1" x14ac:dyDescent="0.25">
      <c r="A11" s="318"/>
      <c r="B11" s="331" t="s">
        <v>55</v>
      </c>
      <c r="C11" s="332"/>
      <c r="D11" s="115">
        <v>3</v>
      </c>
      <c r="E11" s="116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50"/>
    </row>
    <row r="12" spans="1:16" s="18" customFormat="1" ht="15" customHeight="1" x14ac:dyDescent="0.25">
      <c r="A12" s="318"/>
      <c r="B12" s="331" t="s">
        <v>39</v>
      </c>
      <c r="C12" s="332"/>
      <c r="D12" s="118" t="str">
        <f>VLOOKUP(D11,'RUBROS '!A1:F155,2)</f>
        <v>PUNTO DE TOMACORRIENTE 110V</v>
      </c>
      <c r="E12" s="116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50"/>
    </row>
    <row r="13" spans="1:16" s="18" customFormat="1" ht="15" customHeight="1" x14ac:dyDescent="0.25">
      <c r="A13" s="318"/>
      <c r="B13" s="331" t="s">
        <v>40</v>
      </c>
      <c r="C13" s="332"/>
      <c r="D13" s="118" t="str">
        <f>VLOOKUP(D11,'RUBROS '!A1:F155,3)</f>
        <v>PTO</v>
      </c>
      <c r="E13" s="118"/>
      <c r="F13" s="118"/>
      <c r="G13" s="118"/>
      <c r="H13" s="118"/>
      <c r="I13" s="117"/>
      <c r="J13" s="117"/>
      <c r="K13" s="117"/>
      <c r="L13" s="117"/>
      <c r="M13" s="117"/>
      <c r="N13" s="117"/>
      <c r="O13" s="117"/>
      <c r="P13" s="50"/>
    </row>
    <row r="14" spans="1:16" s="18" customFormat="1" ht="15" customHeight="1" x14ac:dyDescent="0.25">
      <c r="A14" s="318"/>
      <c r="B14" s="333" t="s">
        <v>41</v>
      </c>
      <c r="C14" s="334"/>
      <c r="D14" s="18" t="str">
        <f>INFO.!B6</f>
        <v>PLANILLA DE RUBROS NUEVOS COSTO + %</v>
      </c>
      <c r="F14" s="118"/>
      <c r="G14" s="118"/>
      <c r="J14" s="112"/>
      <c r="K14" s="117"/>
      <c r="L14" s="112"/>
      <c r="M14" s="112"/>
      <c r="N14" s="112"/>
      <c r="O14" s="112"/>
      <c r="P14" s="51"/>
    </row>
    <row r="15" spans="1:16" s="18" customFormat="1" ht="15" customHeight="1" x14ac:dyDescent="0.25">
      <c r="A15" s="318"/>
      <c r="B15" s="333" t="s">
        <v>21</v>
      </c>
      <c r="C15" s="334"/>
      <c r="D15" s="119">
        <f>'PLANILLA COSTO +%'!J19</f>
        <v>45786</v>
      </c>
      <c r="E15" s="120" t="str">
        <f>'PLANILLA COSTO +%'!K19</f>
        <v>A</v>
      </c>
      <c r="F15" s="119">
        <f>'PLANILLA COSTO +%'!L19</f>
        <v>45797</v>
      </c>
      <c r="G15" s="119"/>
      <c r="J15" s="112"/>
      <c r="K15" s="117"/>
      <c r="L15" s="112"/>
      <c r="M15" s="112"/>
      <c r="N15" s="112"/>
      <c r="O15" s="112"/>
      <c r="P15" s="51"/>
    </row>
    <row r="16" spans="1:16" s="18" customFormat="1" ht="15" customHeight="1" x14ac:dyDescent="0.25">
      <c r="A16" s="318"/>
      <c r="B16" s="333" t="s">
        <v>42</v>
      </c>
      <c r="C16" s="334"/>
      <c r="D16" s="316">
        <f>K78</f>
        <v>1</v>
      </c>
      <c r="E16" s="316"/>
      <c r="F16" s="118" t="str">
        <f>D13</f>
        <v>PTO</v>
      </c>
      <c r="G16" s="112"/>
      <c r="H16" s="112"/>
      <c r="I16" s="112"/>
      <c r="J16" s="112"/>
      <c r="K16" s="117"/>
      <c r="P16" s="25"/>
    </row>
    <row r="17" spans="1:16" s="18" customFormat="1" ht="12.75" customHeight="1" x14ac:dyDescent="0.25">
      <c r="A17" s="318"/>
      <c r="B17" s="340" t="s">
        <v>78</v>
      </c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2"/>
    </row>
    <row r="18" spans="1:16" s="18" customFormat="1" ht="15" customHeight="1" thickBot="1" x14ac:dyDescent="0.3">
      <c r="A18" s="318"/>
      <c r="B18" s="343"/>
      <c r="C18" s="344"/>
      <c r="D18" s="344"/>
      <c r="E18" s="344"/>
      <c r="F18" s="344"/>
      <c r="G18" s="344"/>
      <c r="H18" s="344"/>
      <c r="I18" s="344"/>
      <c r="J18" s="344"/>
      <c r="K18" s="344"/>
      <c r="L18" s="344"/>
      <c r="M18" s="344"/>
      <c r="N18" s="344"/>
      <c r="O18" s="344"/>
      <c r="P18" s="345"/>
    </row>
    <row r="19" spans="1:16" s="18" customFormat="1" x14ac:dyDescent="0.25">
      <c r="A19" s="318"/>
      <c r="B19" s="52" t="s">
        <v>43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4"/>
    </row>
    <row r="20" spans="1:16" s="168" customFormat="1" x14ac:dyDescent="0.25">
      <c r="A20" s="318"/>
      <c r="B20" s="169" t="str">
        <f>D12</f>
        <v>PUNTO DE TOMACORRIENTE 110V</v>
      </c>
      <c r="P20" s="170"/>
    </row>
    <row r="21" spans="1:16" s="18" customFormat="1" x14ac:dyDescent="0.25">
      <c r="A21" s="318"/>
      <c r="B21" s="55"/>
      <c r="P21" s="25"/>
    </row>
    <row r="22" spans="1:16" s="18" customFormat="1" x14ac:dyDescent="0.25">
      <c r="A22" s="318"/>
      <c r="B22" s="55"/>
      <c r="P22" s="25"/>
    </row>
    <row r="23" spans="1:16" s="18" customFormat="1" x14ac:dyDescent="0.25">
      <c r="A23" s="318"/>
      <c r="B23" s="55"/>
      <c r="P23" s="25"/>
    </row>
    <row r="24" spans="1:16" s="18" customFormat="1" x14ac:dyDescent="0.25">
      <c r="A24" s="318"/>
      <c r="B24" s="55"/>
      <c r="P24" s="25"/>
    </row>
    <row r="25" spans="1:16" s="18" customFormat="1" x14ac:dyDescent="0.25">
      <c r="A25" s="318"/>
      <c r="B25" s="55"/>
      <c r="P25" s="25"/>
    </row>
    <row r="26" spans="1:16" s="18" customFormat="1" x14ac:dyDescent="0.25">
      <c r="A26" s="318"/>
      <c r="B26" s="55"/>
      <c r="P26" s="25"/>
    </row>
    <row r="27" spans="1:16" s="18" customFormat="1" x14ac:dyDescent="0.25">
      <c r="A27" s="318"/>
      <c r="B27" s="55"/>
      <c r="P27" s="25"/>
    </row>
    <row r="28" spans="1:16" s="18" customFormat="1" x14ac:dyDescent="0.25">
      <c r="A28" s="318"/>
      <c r="B28" s="55"/>
      <c r="P28" s="25"/>
    </row>
    <row r="29" spans="1:16" s="18" customFormat="1" x14ac:dyDescent="0.25">
      <c r="A29" s="318"/>
      <c r="B29" s="55"/>
      <c r="P29" s="25"/>
    </row>
    <row r="30" spans="1:16" s="18" customFormat="1" x14ac:dyDescent="0.25">
      <c r="A30" s="318"/>
      <c r="B30" s="55"/>
      <c r="P30" s="25"/>
    </row>
    <row r="31" spans="1:16" s="18" customFormat="1" x14ac:dyDescent="0.25">
      <c r="A31" s="318"/>
      <c r="B31" s="55"/>
      <c r="P31" s="25"/>
    </row>
    <row r="32" spans="1:16" s="18" customFormat="1" x14ac:dyDescent="0.25">
      <c r="A32" s="318"/>
      <c r="B32" s="55"/>
      <c r="P32" s="25"/>
    </row>
    <row r="33" spans="1:16" s="18" customFormat="1" x14ac:dyDescent="0.25">
      <c r="A33" s="318"/>
      <c r="B33" s="55"/>
      <c r="P33" s="25"/>
    </row>
    <row r="34" spans="1:16" s="18" customFormat="1" x14ac:dyDescent="0.25">
      <c r="A34" s="318"/>
      <c r="B34" s="55"/>
      <c r="P34" s="25"/>
    </row>
    <row r="35" spans="1:16" s="18" customFormat="1" x14ac:dyDescent="0.25">
      <c r="A35" s="318"/>
      <c r="B35" s="55"/>
      <c r="P35" s="25"/>
    </row>
    <row r="36" spans="1:16" s="18" customFormat="1" x14ac:dyDescent="0.25">
      <c r="A36" s="318"/>
      <c r="B36" s="55"/>
      <c r="P36" s="25"/>
    </row>
    <row r="37" spans="1:16" s="18" customFormat="1" x14ac:dyDescent="0.25">
      <c r="A37" s="318"/>
      <c r="B37" s="55"/>
      <c r="P37" s="25"/>
    </row>
    <row r="38" spans="1:16" s="18" customFormat="1" x14ac:dyDescent="0.25">
      <c r="A38" s="318"/>
      <c r="B38" s="55"/>
      <c r="P38" s="25"/>
    </row>
    <row r="39" spans="1:16" s="18" customFormat="1" x14ac:dyDescent="0.25">
      <c r="A39" s="318"/>
      <c r="B39" s="55"/>
      <c r="P39" s="25"/>
    </row>
    <row r="40" spans="1:16" s="18" customFormat="1" x14ac:dyDescent="0.25">
      <c r="A40" s="318"/>
      <c r="B40" s="55"/>
      <c r="P40" s="25"/>
    </row>
    <row r="41" spans="1:16" s="18" customFormat="1" x14ac:dyDescent="0.25">
      <c r="A41" s="318"/>
      <c r="B41" s="55"/>
      <c r="P41" s="25"/>
    </row>
    <row r="42" spans="1:16" s="18" customFormat="1" x14ac:dyDescent="0.25">
      <c r="A42" s="318"/>
      <c r="B42" s="55"/>
      <c r="P42" s="25"/>
    </row>
    <row r="43" spans="1:16" s="18" customFormat="1" x14ac:dyDescent="0.25">
      <c r="A43" s="318"/>
      <c r="B43" s="55"/>
      <c r="P43" s="25"/>
    </row>
    <row r="44" spans="1:16" s="18" customFormat="1" x14ac:dyDescent="0.25">
      <c r="A44" s="318"/>
      <c r="B44" s="55"/>
      <c r="P44" s="25"/>
    </row>
    <row r="45" spans="1:16" s="18" customFormat="1" x14ac:dyDescent="0.25">
      <c r="A45" s="318"/>
      <c r="B45" s="55"/>
      <c r="P45" s="25"/>
    </row>
    <row r="46" spans="1:16" s="18" customFormat="1" x14ac:dyDescent="0.25">
      <c r="A46" s="318"/>
      <c r="B46" s="55"/>
      <c r="P46" s="25"/>
    </row>
    <row r="47" spans="1:16" s="18" customFormat="1" x14ac:dyDescent="0.25">
      <c r="A47" s="318"/>
      <c r="B47" s="55"/>
      <c r="P47" s="25"/>
    </row>
    <row r="48" spans="1:16" s="18" customFormat="1" x14ac:dyDescent="0.25">
      <c r="A48" s="318"/>
      <c r="B48" s="55"/>
      <c r="P48" s="25"/>
    </row>
    <row r="49" spans="1:16" s="18" customFormat="1" x14ac:dyDescent="0.25">
      <c r="A49" s="318"/>
      <c r="B49" s="55"/>
      <c r="P49" s="25"/>
    </row>
    <row r="50" spans="1:16" s="18" customFormat="1" x14ac:dyDescent="0.25">
      <c r="A50" s="318"/>
      <c r="B50" s="55"/>
      <c r="P50" s="25"/>
    </row>
    <row r="51" spans="1:16" s="18" customFormat="1" x14ac:dyDescent="0.25">
      <c r="A51" s="318"/>
      <c r="B51" s="55"/>
      <c r="P51" s="25"/>
    </row>
    <row r="52" spans="1:16" s="18" customFormat="1" x14ac:dyDescent="0.25">
      <c r="A52" s="318"/>
      <c r="B52" s="55"/>
      <c r="P52" s="25"/>
    </row>
    <row r="53" spans="1:16" s="18" customFormat="1" x14ac:dyDescent="0.25">
      <c r="A53" s="318"/>
      <c r="B53" s="55"/>
      <c r="P53" s="25"/>
    </row>
    <row r="54" spans="1:16" s="18" customFormat="1" x14ac:dyDescent="0.25">
      <c r="A54" s="318"/>
      <c r="B54" s="55"/>
      <c r="P54" s="25"/>
    </row>
    <row r="55" spans="1:16" s="18" customFormat="1" x14ac:dyDescent="0.25">
      <c r="A55" s="318"/>
      <c r="B55" s="55"/>
      <c r="P55" s="25"/>
    </row>
    <row r="56" spans="1:16" s="18" customFormat="1" x14ac:dyDescent="0.25">
      <c r="A56" s="318"/>
      <c r="B56" s="55"/>
      <c r="P56" s="25"/>
    </row>
    <row r="57" spans="1:16" s="18" customFormat="1" x14ac:dyDescent="0.25">
      <c r="A57" s="318"/>
      <c r="B57" s="55"/>
      <c r="P57" s="25"/>
    </row>
    <row r="58" spans="1:16" s="18" customFormat="1" x14ac:dyDescent="0.25">
      <c r="A58" s="318"/>
      <c r="B58" s="55"/>
      <c r="P58" s="25"/>
    </row>
    <row r="59" spans="1:16" s="18" customFormat="1" x14ac:dyDescent="0.25">
      <c r="A59" s="318"/>
      <c r="B59" s="55"/>
      <c r="P59" s="25"/>
    </row>
    <row r="60" spans="1:16" s="18" customFormat="1" x14ac:dyDescent="0.25">
      <c r="A60" s="318"/>
      <c r="B60" s="55"/>
      <c r="P60" s="25"/>
    </row>
    <row r="61" spans="1:16" s="18" customFormat="1" x14ac:dyDescent="0.25">
      <c r="A61" s="318"/>
      <c r="B61" s="55"/>
      <c r="P61" s="25"/>
    </row>
    <row r="62" spans="1:16" s="18" customFormat="1" x14ac:dyDescent="0.25">
      <c r="A62" s="318"/>
      <c r="B62" s="55"/>
      <c r="P62" s="25"/>
    </row>
    <row r="63" spans="1:16" s="18" customFormat="1" x14ac:dyDescent="0.25">
      <c r="A63" s="318"/>
      <c r="B63" s="55"/>
      <c r="P63" s="25"/>
    </row>
    <row r="64" spans="1:16" s="18" customFormat="1" x14ac:dyDescent="0.25">
      <c r="A64" s="318"/>
      <c r="B64" s="55"/>
      <c r="P64" s="25"/>
    </row>
    <row r="65" spans="1:16" s="18" customFormat="1" x14ac:dyDescent="0.25">
      <c r="A65" s="318"/>
      <c r="B65" s="55"/>
      <c r="P65" s="25"/>
    </row>
    <row r="66" spans="1:16" s="18" customFormat="1" x14ac:dyDescent="0.25">
      <c r="A66" s="318"/>
      <c r="B66" s="55"/>
      <c r="C66" s="346" t="str">
        <f>B20</f>
        <v>PUNTO DE TOMACORRIENTE 110V</v>
      </c>
      <c r="D66" s="346"/>
      <c r="E66" s="346"/>
      <c r="F66" s="346"/>
      <c r="G66" s="346"/>
      <c r="H66" s="346"/>
      <c r="I66" s="346"/>
      <c r="J66" s="346"/>
      <c r="K66" s="346"/>
      <c r="L66" s="346"/>
      <c r="M66" s="346"/>
      <c r="N66" s="346"/>
      <c r="P66" s="25"/>
    </row>
    <row r="67" spans="1:16" s="18" customFormat="1" x14ac:dyDescent="0.25">
      <c r="A67" s="318"/>
      <c r="B67" s="55"/>
      <c r="C67" s="347" t="s">
        <v>72</v>
      </c>
      <c r="D67" s="348"/>
      <c r="E67" s="348"/>
      <c r="F67" s="348"/>
      <c r="G67" s="348"/>
      <c r="H67" s="348"/>
      <c r="I67" s="348"/>
      <c r="J67" s="348"/>
      <c r="K67" s="348"/>
      <c r="L67" s="348"/>
      <c r="M67" s="349"/>
      <c r="N67" s="214" t="s">
        <v>54</v>
      </c>
      <c r="P67" s="25"/>
    </row>
    <row r="68" spans="1:16" s="18" customFormat="1" x14ac:dyDescent="0.25">
      <c r="A68" s="318"/>
      <c r="B68" s="55"/>
      <c r="C68" s="350"/>
      <c r="D68" s="351"/>
      <c r="E68" s="351"/>
      <c r="F68" s="351"/>
      <c r="G68" s="351"/>
      <c r="H68" s="351"/>
      <c r="I68" s="351"/>
      <c r="J68" s="351"/>
      <c r="K68" s="351"/>
      <c r="L68" s="351"/>
      <c r="M68" s="352"/>
      <c r="N68" s="214" t="str">
        <f>D13</f>
        <v>PTO</v>
      </c>
      <c r="P68" s="25"/>
    </row>
    <row r="69" spans="1:16" s="18" customFormat="1" x14ac:dyDescent="0.25">
      <c r="A69" s="318"/>
      <c r="B69" s="55"/>
      <c r="C69" s="353" t="str">
        <f>C66</f>
        <v>PUNTO DE TOMACORRIENTE 110V</v>
      </c>
      <c r="D69" s="354"/>
      <c r="E69" s="354"/>
      <c r="F69" s="354"/>
      <c r="G69" s="354"/>
      <c r="H69" s="354"/>
      <c r="I69" s="354"/>
      <c r="J69" s="354"/>
      <c r="K69" s="354"/>
      <c r="L69" s="354"/>
      <c r="M69" s="355"/>
      <c r="N69" s="213">
        <v>1</v>
      </c>
      <c r="P69" s="25"/>
    </row>
    <row r="70" spans="1:16" s="18" customFormat="1" x14ac:dyDescent="0.25">
      <c r="A70" s="318"/>
      <c r="B70" s="55"/>
      <c r="C70" s="356" t="s">
        <v>54</v>
      </c>
      <c r="D70" s="356"/>
      <c r="E70" s="356"/>
      <c r="F70" s="356"/>
      <c r="G70" s="356"/>
      <c r="H70" s="356"/>
      <c r="I70" s="356"/>
      <c r="J70" s="356"/>
      <c r="K70" s="356"/>
      <c r="L70" s="356"/>
      <c r="M70" s="356"/>
      <c r="N70" s="212">
        <f>ROUND(SUM(N69:N69),2)</f>
        <v>1</v>
      </c>
      <c r="P70" s="25"/>
    </row>
    <row r="71" spans="1:16" ht="13.8" thickBot="1" x14ac:dyDescent="0.3">
      <c r="A71" s="318"/>
      <c r="B71" s="27"/>
      <c r="C71" s="57"/>
      <c r="D71" s="57"/>
      <c r="E71" s="57"/>
      <c r="F71" s="57"/>
      <c r="G71" s="57"/>
      <c r="H71" s="57"/>
      <c r="I71" s="57"/>
      <c r="J71" s="57"/>
      <c r="K71" s="57"/>
      <c r="L71" s="58"/>
      <c r="M71" s="58"/>
      <c r="N71" s="58"/>
      <c r="P71" s="26"/>
    </row>
    <row r="72" spans="1:16" x14ac:dyDescent="0.25">
      <c r="A72" s="318"/>
      <c r="B72" s="357" t="s">
        <v>26</v>
      </c>
      <c r="C72" s="358"/>
      <c r="D72" s="358"/>
      <c r="E72" s="358"/>
      <c r="F72" s="358"/>
      <c r="G72" s="358"/>
      <c r="H72" s="28"/>
      <c r="I72" s="359" t="s">
        <v>27</v>
      </c>
      <c r="J72" s="360"/>
      <c r="K72" s="29" t="s">
        <v>44</v>
      </c>
      <c r="L72" s="361" t="s">
        <v>45</v>
      </c>
      <c r="M72" s="358"/>
      <c r="N72" s="358"/>
      <c r="O72" s="358"/>
      <c r="P72" s="362"/>
    </row>
    <row r="73" spans="1:16" s="157" customFormat="1" ht="13.2" customHeight="1" x14ac:dyDescent="0.25">
      <c r="A73" s="318"/>
      <c r="B73" s="151" t="str">
        <f>D14</f>
        <v>PLANILLA DE RUBROS NUEVOS COSTO + %</v>
      </c>
      <c r="C73" s="152"/>
      <c r="D73" s="152"/>
      <c r="E73" s="152"/>
      <c r="F73" s="152"/>
      <c r="G73" s="152"/>
      <c r="H73" s="152"/>
      <c r="I73" s="363" t="str">
        <f t="shared" ref="I73:I76" si="0">+$D$13</f>
        <v>PTO</v>
      </c>
      <c r="J73" s="364"/>
      <c r="K73" s="154">
        <f>N70</f>
        <v>1</v>
      </c>
      <c r="L73" s="153"/>
      <c r="M73" s="155"/>
      <c r="N73" s="155"/>
      <c r="O73" s="155"/>
      <c r="P73" s="156"/>
    </row>
    <row r="74" spans="1:16" ht="13.2" customHeight="1" x14ac:dyDescent="0.25">
      <c r="A74" s="318"/>
      <c r="B74" s="30" t="s">
        <v>46</v>
      </c>
      <c r="C74" s="31"/>
      <c r="D74" s="31"/>
      <c r="E74" s="31"/>
      <c r="F74" s="31"/>
      <c r="G74" s="31"/>
      <c r="H74" s="31"/>
      <c r="I74" s="338" t="str">
        <f t="shared" si="0"/>
        <v>PTO</v>
      </c>
      <c r="J74" s="339"/>
      <c r="K74" s="32">
        <f>N70</f>
        <v>1</v>
      </c>
      <c r="L74" s="33"/>
      <c r="M74" s="34"/>
      <c r="N74" s="34"/>
      <c r="O74" s="34"/>
      <c r="P74" s="35"/>
    </row>
    <row r="75" spans="1:16" x14ac:dyDescent="0.25">
      <c r="A75" s="318"/>
      <c r="B75" s="335" t="s">
        <v>47</v>
      </c>
      <c r="C75" s="336"/>
      <c r="D75" s="336"/>
      <c r="E75" s="336"/>
      <c r="F75" s="336"/>
      <c r="G75" s="336"/>
      <c r="H75" s="337"/>
      <c r="I75" s="338" t="str">
        <f t="shared" si="0"/>
        <v>PTO</v>
      </c>
      <c r="J75" s="339"/>
      <c r="K75" s="43">
        <f>VLOOKUP(D11,'RUBROS '!A1:F155,4)</f>
        <v>1</v>
      </c>
      <c r="L75" s="33"/>
      <c r="M75" s="34"/>
      <c r="N75" s="34"/>
      <c r="O75" s="34"/>
      <c r="P75" s="35"/>
    </row>
    <row r="76" spans="1:16" x14ac:dyDescent="0.25">
      <c r="A76" s="318"/>
      <c r="B76" s="365" t="s">
        <v>48</v>
      </c>
      <c r="C76" s="366"/>
      <c r="D76" s="366"/>
      <c r="E76" s="366"/>
      <c r="F76" s="366"/>
      <c r="G76" s="366"/>
      <c r="H76" s="366"/>
      <c r="I76" s="338" t="str">
        <f t="shared" si="0"/>
        <v>PTO</v>
      </c>
      <c r="J76" s="339"/>
      <c r="K76" s="43">
        <f>ROUND(K74-K75,2)</f>
        <v>0</v>
      </c>
      <c r="L76" s="338"/>
      <c r="M76" s="367"/>
      <c r="N76" s="367"/>
      <c r="O76" s="367"/>
      <c r="P76" s="368"/>
    </row>
    <row r="77" spans="1:16" x14ac:dyDescent="0.25">
      <c r="A77" s="318"/>
      <c r="B77" s="335" t="s">
        <v>49</v>
      </c>
      <c r="C77" s="336"/>
      <c r="D77" s="336"/>
      <c r="E77" s="336"/>
      <c r="F77" s="336"/>
      <c r="G77" s="336"/>
      <c r="H77" s="336"/>
      <c r="I77" s="338" t="s">
        <v>50</v>
      </c>
      <c r="J77" s="339"/>
      <c r="K77" s="44">
        <f>K74/K75</f>
        <v>1</v>
      </c>
      <c r="L77" s="338"/>
      <c r="M77" s="367"/>
      <c r="N77" s="367"/>
      <c r="O77" s="367"/>
      <c r="P77" s="368"/>
    </row>
    <row r="78" spans="1:16" ht="13.8" thickBot="1" x14ac:dyDescent="0.3">
      <c r="A78" s="318"/>
      <c r="B78" s="372" t="s">
        <v>24</v>
      </c>
      <c r="C78" s="373"/>
      <c r="D78" s="373"/>
      <c r="E78" s="373"/>
      <c r="F78" s="373"/>
      <c r="G78" s="373"/>
      <c r="H78" s="373"/>
      <c r="I78" s="374" t="str">
        <f>+$D$13</f>
        <v>PTO</v>
      </c>
      <c r="J78" s="375"/>
      <c r="K78" s="56">
        <f>K73</f>
        <v>1</v>
      </c>
      <c r="L78" s="374" t="s">
        <v>51</v>
      </c>
      <c r="M78" s="376"/>
      <c r="N78" s="376"/>
      <c r="O78" s="376"/>
      <c r="P78" s="377"/>
    </row>
    <row r="79" spans="1:16" x14ac:dyDescent="0.25">
      <c r="A79" s="318"/>
      <c r="B79" s="36"/>
      <c r="P79" s="26"/>
    </row>
    <row r="80" spans="1:16" x14ac:dyDescent="0.25">
      <c r="A80" s="318"/>
      <c r="B80" s="36"/>
      <c r="P80" s="26"/>
    </row>
    <row r="81" spans="1:16" x14ac:dyDescent="0.25">
      <c r="A81" s="318"/>
      <c r="B81" s="36"/>
      <c r="P81" s="26"/>
    </row>
    <row r="82" spans="1:16" x14ac:dyDescent="0.25">
      <c r="A82" s="318"/>
      <c r="B82" s="36"/>
      <c r="P82" s="26"/>
    </row>
    <row r="83" spans="1:16" x14ac:dyDescent="0.25">
      <c r="A83" s="318"/>
      <c r="B83" s="36"/>
      <c r="P83" s="26"/>
    </row>
    <row r="84" spans="1:16" x14ac:dyDescent="0.25">
      <c r="A84" s="318"/>
      <c r="B84" s="36"/>
      <c r="P84" s="26"/>
    </row>
    <row r="85" spans="1:16" x14ac:dyDescent="0.25">
      <c r="A85" s="318"/>
      <c r="B85" s="36"/>
      <c r="P85" s="26"/>
    </row>
    <row r="86" spans="1:16" x14ac:dyDescent="0.25">
      <c r="A86" s="318"/>
      <c r="B86" s="36"/>
      <c r="C86" s="378"/>
      <c r="D86" s="378"/>
      <c r="E86" s="378"/>
      <c r="F86" s="378"/>
      <c r="G86" s="37"/>
      <c r="H86" s="37"/>
      <c r="L86" s="37"/>
      <c r="M86" s="37"/>
      <c r="N86" s="37"/>
      <c r="O86" s="37"/>
      <c r="P86" s="38"/>
    </row>
    <row r="87" spans="1:16" x14ac:dyDescent="0.25">
      <c r="A87" s="318"/>
      <c r="B87" s="36"/>
      <c r="C87" s="379" t="str">
        <f>INFO.!B13</f>
        <v xml:space="preserve">ING. BERNARDO V. USCA Z. </v>
      </c>
      <c r="D87" s="379"/>
      <c r="E87" s="379"/>
      <c r="F87" s="379"/>
      <c r="G87" s="379"/>
      <c r="H87" s="379"/>
      <c r="L87" s="379" t="str">
        <f>INFO.!B19</f>
        <v>ING. ANGELA G. SÁNCHEZ M.</v>
      </c>
      <c r="M87" s="379"/>
      <c r="N87" s="379"/>
      <c r="O87" s="379"/>
      <c r="P87" s="380"/>
    </row>
    <row r="88" spans="1:16" x14ac:dyDescent="0.25">
      <c r="A88" s="318"/>
      <c r="B88" s="36"/>
      <c r="C88" s="369" t="str">
        <f>INFO.!A13</f>
        <v xml:space="preserve">CONTRATISTA </v>
      </c>
      <c r="D88" s="369"/>
      <c r="E88" s="369"/>
      <c r="F88" s="369"/>
      <c r="G88" s="369"/>
      <c r="H88" s="369"/>
      <c r="L88" s="370" t="str">
        <f>INFO.!A19</f>
        <v xml:space="preserve">FISCALIZADOR </v>
      </c>
      <c r="M88" s="370"/>
      <c r="N88" s="370"/>
      <c r="O88" s="370"/>
      <c r="P88" s="371"/>
    </row>
    <row r="89" spans="1:16" ht="13.8" thickBot="1" x14ac:dyDescent="0.3">
      <c r="B89" s="39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1"/>
    </row>
  </sheetData>
  <mergeCells count="43">
    <mergeCell ref="A1:P1"/>
    <mergeCell ref="A2:A88"/>
    <mergeCell ref="D2:N4"/>
    <mergeCell ref="B5:P5"/>
    <mergeCell ref="B6:C7"/>
    <mergeCell ref="E6:P7"/>
    <mergeCell ref="M8:N8"/>
    <mergeCell ref="O8:P8"/>
    <mergeCell ref="M9:N9"/>
    <mergeCell ref="B11:C11"/>
    <mergeCell ref="B17:P17"/>
    <mergeCell ref="B18:P18"/>
    <mergeCell ref="B12:C12"/>
    <mergeCell ref="B13:C13"/>
    <mergeCell ref="B14:C14"/>
    <mergeCell ref="B15:C15"/>
    <mergeCell ref="B16:C16"/>
    <mergeCell ref="D16:E16"/>
    <mergeCell ref="B77:H77"/>
    <mergeCell ref="I77:J77"/>
    <mergeCell ref="L77:P77"/>
    <mergeCell ref="C70:M70"/>
    <mergeCell ref="B72:G72"/>
    <mergeCell ref="I72:J72"/>
    <mergeCell ref="L72:P72"/>
    <mergeCell ref="I73:J73"/>
    <mergeCell ref="I74:J74"/>
    <mergeCell ref="C88:H88"/>
    <mergeCell ref="L88:P88"/>
    <mergeCell ref="C66:N66"/>
    <mergeCell ref="C67:M68"/>
    <mergeCell ref="C69:M69"/>
    <mergeCell ref="B78:H78"/>
    <mergeCell ref="I78:J78"/>
    <mergeCell ref="L78:P78"/>
    <mergeCell ref="C86:F86"/>
    <mergeCell ref="C87:H87"/>
    <mergeCell ref="L87:P87"/>
    <mergeCell ref="B75:H75"/>
    <mergeCell ref="I75:J75"/>
    <mergeCell ref="B76:H76"/>
    <mergeCell ref="I76:J76"/>
    <mergeCell ref="L76:P76"/>
  </mergeCells>
  <printOptions horizontalCentered="1" verticalCentered="1"/>
  <pageMargins left="0.78740157480314965" right="0.78740157480314965" top="0.51181102362204722" bottom="0.62992125984251968" header="0" footer="0"/>
  <pageSetup paperSize="9" scale="63" fitToHeight="0" orientation="portrait" r:id="rId1"/>
  <headerFooter alignWithMargins="0">
    <oddFooter>&amp;CPÁG.&amp;P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40D7A-8870-4086-8D7B-119E6C190DA2}">
  <sheetPr>
    <tabColor rgb="FF00B0F0"/>
  </sheetPr>
  <dimension ref="A1:P89"/>
  <sheetViews>
    <sheetView showGridLines="0" view="pageBreakPreview" topLeftCell="A4" zoomScale="96" zoomScaleNormal="100" zoomScaleSheetLayoutView="96" workbookViewId="0">
      <selection activeCell="X12" sqref="X12"/>
    </sheetView>
  </sheetViews>
  <sheetFormatPr baseColWidth="10" defaultColWidth="5.6640625" defaultRowHeight="13.2" x14ac:dyDescent="0.25"/>
  <cols>
    <col min="1" max="1" width="0.6640625" style="11" customWidth="1"/>
    <col min="2" max="2" width="11.5546875" style="11" customWidth="1"/>
    <col min="3" max="3" width="6.109375" style="11" customWidth="1"/>
    <col min="4" max="4" width="14.88671875" style="11" customWidth="1"/>
    <col min="5" max="5" width="8.109375" style="11" customWidth="1"/>
    <col min="6" max="6" width="13.109375" style="11" customWidth="1"/>
    <col min="7" max="8" width="6.109375" style="11" customWidth="1"/>
    <col min="9" max="9" width="6.6640625" style="11" customWidth="1"/>
    <col min="10" max="10" width="7.88671875" style="11" customWidth="1"/>
    <col min="11" max="11" width="9.5546875" style="11" customWidth="1"/>
    <col min="12" max="12" width="9" style="11" customWidth="1"/>
    <col min="13" max="13" width="8.109375" style="11" customWidth="1"/>
    <col min="14" max="14" width="8.33203125" style="11" customWidth="1"/>
    <col min="15" max="15" width="13.33203125" style="11" customWidth="1"/>
    <col min="16" max="16" width="3.33203125" style="11" customWidth="1"/>
    <col min="17" max="17" width="1.109375" style="11" customWidth="1"/>
    <col min="18" max="18" width="6.5546875" style="11" bestFit="1" customWidth="1"/>
    <col min="19" max="19" width="17.6640625" style="11" customWidth="1"/>
    <col min="20" max="20" width="5.6640625" style="11"/>
    <col min="21" max="21" width="6.5546875" style="11" bestFit="1" customWidth="1"/>
    <col min="22" max="22" width="5.6640625" style="11"/>
    <col min="23" max="23" width="8.5546875" style="11" bestFit="1" customWidth="1"/>
    <col min="24" max="16384" width="5.6640625" style="11"/>
  </cols>
  <sheetData>
    <row r="1" spans="1:16" s="18" customFormat="1" ht="4.5" customHeight="1" thickBot="1" x14ac:dyDescent="0.3">
      <c r="A1" s="317"/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</row>
    <row r="2" spans="1:16" s="18" customFormat="1" ht="12" customHeight="1" x14ac:dyDescent="0.25">
      <c r="A2" s="318"/>
      <c r="B2" s="12"/>
      <c r="C2" s="13"/>
      <c r="D2" s="319" t="str">
        <f>INFO.!B11</f>
        <v>GOBIERNO AUTÓNOMO DESCENTRALIZADO MUNICIPAL DE TENA</v>
      </c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13"/>
      <c r="P2" s="14"/>
    </row>
    <row r="3" spans="1:16" s="18" customFormat="1" ht="12" customHeight="1" x14ac:dyDescent="0.25">
      <c r="A3" s="318"/>
      <c r="B3" s="15"/>
      <c r="C3" s="11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110"/>
      <c r="P3" s="16"/>
    </row>
    <row r="4" spans="1:16" s="18" customFormat="1" ht="12" customHeight="1" x14ac:dyDescent="0.3">
      <c r="A4" s="318"/>
      <c r="B4" s="15"/>
      <c r="C4" s="11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110"/>
      <c r="P4" s="17"/>
    </row>
    <row r="5" spans="1:16" s="18" customFormat="1" ht="15" customHeight="1" x14ac:dyDescent="0.25">
      <c r="A5" s="318"/>
      <c r="B5" s="321" t="s">
        <v>37</v>
      </c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3"/>
    </row>
    <row r="6" spans="1:16" s="18" customFormat="1" ht="12.75" customHeight="1" x14ac:dyDescent="0.25">
      <c r="A6" s="318"/>
      <c r="B6" s="324" t="s">
        <v>38</v>
      </c>
      <c r="C6" s="325"/>
      <c r="E6" s="326" t="str">
        <f>INFO.!B7</f>
        <v>“CONSTRUCCIÓN DE LA CUBIERTA DE LA UEFM JUAN XXIII DE LA CIUDAD DE TENA, PROVINCIA DE NAPO”</v>
      </c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7"/>
    </row>
    <row r="7" spans="1:16" s="18" customFormat="1" ht="27" customHeight="1" x14ac:dyDescent="0.25">
      <c r="A7" s="318"/>
      <c r="B7" s="324"/>
      <c r="C7" s="325"/>
      <c r="D7" s="109"/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7"/>
    </row>
    <row r="8" spans="1:16" s="18" customFormat="1" x14ac:dyDescent="0.25">
      <c r="A8" s="318"/>
      <c r="B8" s="19" t="str">
        <f>INFO.!A13</f>
        <v xml:space="preserve">CONTRATISTA </v>
      </c>
      <c r="C8" s="20"/>
      <c r="D8" s="109"/>
      <c r="E8" s="18" t="str">
        <f>INFO.!B13</f>
        <v xml:space="preserve">ING. BERNARDO V. USCA Z. </v>
      </c>
      <c r="F8" s="109"/>
      <c r="G8" s="109"/>
      <c r="H8" s="109"/>
      <c r="I8" s="109"/>
      <c r="J8" s="111"/>
      <c r="L8" s="111"/>
      <c r="M8" s="317"/>
      <c r="N8" s="317"/>
      <c r="O8" s="328"/>
      <c r="P8" s="329"/>
    </row>
    <row r="9" spans="1:16" s="18" customFormat="1" x14ac:dyDescent="0.25">
      <c r="A9" s="318"/>
      <c r="B9" s="21"/>
      <c r="C9" s="22"/>
      <c r="D9" s="22"/>
      <c r="E9" s="22"/>
      <c r="F9" s="22"/>
      <c r="G9" s="22"/>
      <c r="H9" s="22"/>
      <c r="I9" s="22"/>
      <c r="J9" s="22"/>
      <c r="K9" s="22"/>
      <c r="L9" s="23"/>
      <c r="M9" s="330"/>
      <c r="N9" s="330"/>
      <c r="O9" s="22"/>
      <c r="P9" s="24"/>
    </row>
    <row r="10" spans="1:16" s="18" customFormat="1" x14ac:dyDescent="0.25">
      <c r="A10" s="318"/>
      <c r="B10" s="49" t="str">
        <f>CONCATENATE("MODULO ",VLOOKUP(D11,'RUBROS '!A167:C287,3)," :")</f>
        <v>MODULO 1 :</v>
      </c>
      <c r="C10" s="112"/>
      <c r="D10" s="18" t="str">
        <f>VLOOKUP(D11,'RUBROS '!A167:E328,2)</f>
        <v xml:space="preserve">RUBROS NUEVOS </v>
      </c>
      <c r="L10" s="113"/>
      <c r="M10" s="114"/>
      <c r="N10" s="114"/>
      <c r="P10" s="25"/>
    </row>
    <row r="11" spans="1:16" s="18" customFormat="1" ht="15" customHeight="1" x14ac:dyDescent="0.25">
      <c r="A11" s="318"/>
      <c r="B11" s="331" t="s">
        <v>55</v>
      </c>
      <c r="C11" s="332"/>
      <c r="D11" s="115">
        <v>4</v>
      </c>
      <c r="E11" s="116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50"/>
    </row>
    <row r="12" spans="1:16" s="18" customFormat="1" ht="15" customHeight="1" x14ac:dyDescent="0.25">
      <c r="A12" s="318"/>
      <c r="B12" s="331" t="s">
        <v>39</v>
      </c>
      <c r="C12" s="332"/>
      <c r="D12" s="118" t="str">
        <f>VLOOKUP(D11,'RUBROS '!A1:F155,2)</f>
        <v>PUESTA A TIERRA, VARILLA COPPERWELD</v>
      </c>
      <c r="E12" s="116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50"/>
    </row>
    <row r="13" spans="1:16" s="18" customFormat="1" ht="15" customHeight="1" x14ac:dyDescent="0.25">
      <c r="A13" s="318"/>
      <c r="B13" s="331" t="s">
        <v>40</v>
      </c>
      <c r="C13" s="332"/>
      <c r="D13" s="118" t="str">
        <f>VLOOKUP(D11,'RUBROS '!A1:F155,3)</f>
        <v>U</v>
      </c>
      <c r="E13" s="118"/>
      <c r="F13" s="118"/>
      <c r="G13" s="118"/>
      <c r="H13" s="118"/>
      <c r="I13" s="117"/>
      <c r="J13" s="117"/>
      <c r="K13" s="117"/>
      <c r="L13" s="117"/>
      <c r="M13" s="117"/>
      <c r="N13" s="117"/>
      <c r="O13" s="117"/>
      <c r="P13" s="50"/>
    </row>
    <row r="14" spans="1:16" s="18" customFormat="1" ht="15" customHeight="1" x14ac:dyDescent="0.25">
      <c r="A14" s="318"/>
      <c r="B14" s="333" t="s">
        <v>41</v>
      </c>
      <c r="C14" s="334"/>
      <c r="D14" s="18" t="str">
        <f>INFO.!B6</f>
        <v>PLANILLA DE RUBROS NUEVOS COSTO + %</v>
      </c>
      <c r="F14" s="118"/>
      <c r="G14" s="118"/>
      <c r="J14" s="112"/>
      <c r="K14" s="117"/>
      <c r="L14" s="112"/>
      <c r="M14" s="112"/>
      <c r="N14" s="112"/>
      <c r="O14" s="112"/>
      <c r="P14" s="51"/>
    </row>
    <row r="15" spans="1:16" s="18" customFormat="1" ht="15" customHeight="1" x14ac:dyDescent="0.25">
      <c r="A15" s="318"/>
      <c r="B15" s="333" t="s">
        <v>21</v>
      </c>
      <c r="C15" s="334"/>
      <c r="D15" s="119">
        <f>'PLANILLA COSTO +%'!J19</f>
        <v>45786</v>
      </c>
      <c r="E15" s="120" t="str">
        <f>'PLANILLA COSTO +%'!K19</f>
        <v>A</v>
      </c>
      <c r="F15" s="119">
        <f>'PLANILLA COSTO +%'!L19</f>
        <v>45797</v>
      </c>
      <c r="G15" s="119"/>
      <c r="J15" s="112"/>
      <c r="K15" s="117"/>
      <c r="L15" s="112"/>
      <c r="M15" s="112"/>
      <c r="N15" s="112"/>
      <c r="O15" s="112"/>
      <c r="P15" s="51"/>
    </row>
    <row r="16" spans="1:16" s="18" customFormat="1" ht="15" customHeight="1" x14ac:dyDescent="0.25">
      <c r="A16" s="318"/>
      <c r="B16" s="333" t="s">
        <v>42</v>
      </c>
      <c r="C16" s="334"/>
      <c r="D16" s="316">
        <f>K78</f>
        <v>1</v>
      </c>
      <c r="E16" s="316"/>
      <c r="F16" s="118" t="str">
        <f>D13</f>
        <v>U</v>
      </c>
      <c r="G16" s="112"/>
      <c r="H16" s="112"/>
      <c r="I16" s="112"/>
      <c r="J16" s="112"/>
      <c r="K16" s="117"/>
      <c r="P16" s="25"/>
    </row>
    <row r="17" spans="1:16" s="18" customFormat="1" ht="12.75" customHeight="1" x14ac:dyDescent="0.25">
      <c r="A17" s="318"/>
      <c r="B17" s="340" t="s">
        <v>78</v>
      </c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2"/>
    </row>
    <row r="18" spans="1:16" s="18" customFormat="1" ht="15" customHeight="1" thickBot="1" x14ac:dyDescent="0.3">
      <c r="A18" s="318"/>
      <c r="B18" s="343"/>
      <c r="C18" s="344"/>
      <c r="D18" s="344"/>
      <c r="E18" s="344"/>
      <c r="F18" s="344"/>
      <c r="G18" s="344"/>
      <c r="H18" s="344"/>
      <c r="I18" s="344"/>
      <c r="J18" s="344"/>
      <c r="K18" s="344"/>
      <c r="L18" s="344"/>
      <c r="M18" s="344"/>
      <c r="N18" s="344"/>
      <c r="O18" s="344"/>
      <c r="P18" s="345"/>
    </row>
    <row r="19" spans="1:16" s="18" customFormat="1" x14ac:dyDescent="0.25">
      <c r="A19" s="318"/>
      <c r="B19" s="52" t="s">
        <v>43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4"/>
    </row>
    <row r="20" spans="1:16" s="168" customFormat="1" x14ac:dyDescent="0.25">
      <c r="A20" s="318"/>
      <c r="B20" s="169" t="str">
        <f>D12</f>
        <v>PUESTA A TIERRA, VARILLA COPPERWELD</v>
      </c>
      <c r="P20" s="170"/>
    </row>
    <row r="21" spans="1:16" s="18" customFormat="1" x14ac:dyDescent="0.25">
      <c r="A21" s="318"/>
      <c r="B21" s="55"/>
      <c r="P21" s="25"/>
    </row>
    <row r="22" spans="1:16" s="18" customFormat="1" x14ac:dyDescent="0.25">
      <c r="A22" s="318"/>
      <c r="B22" s="55"/>
      <c r="P22" s="25"/>
    </row>
    <row r="23" spans="1:16" s="18" customFormat="1" x14ac:dyDescent="0.25">
      <c r="A23" s="318"/>
      <c r="B23" s="55"/>
      <c r="P23" s="25"/>
    </row>
    <row r="24" spans="1:16" s="18" customFormat="1" x14ac:dyDescent="0.25">
      <c r="A24" s="318"/>
      <c r="B24" s="55"/>
      <c r="P24" s="25"/>
    </row>
    <row r="25" spans="1:16" s="18" customFormat="1" x14ac:dyDescent="0.25">
      <c r="A25" s="318"/>
      <c r="B25" s="55"/>
      <c r="P25" s="25"/>
    </row>
    <row r="26" spans="1:16" s="18" customFormat="1" x14ac:dyDescent="0.25">
      <c r="A26" s="318"/>
      <c r="B26" s="55"/>
      <c r="P26" s="25"/>
    </row>
    <row r="27" spans="1:16" s="18" customFormat="1" x14ac:dyDescent="0.25">
      <c r="A27" s="318"/>
      <c r="B27" s="55"/>
      <c r="P27" s="25"/>
    </row>
    <row r="28" spans="1:16" s="18" customFormat="1" x14ac:dyDescent="0.25">
      <c r="A28" s="318"/>
      <c r="B28" s="55"/>
      <c r="P28" s="25"/>
    </row>
    <row r="29" spans="1:16" s="18" customFormat="1" x14ac:dyDescent="0.25">
      <c r="A29" s="318"/>
      <c r="B29" s="55"/>
      <c r="P29" s="25"/>
    </row>
    <row r="30" spans="1:16" s="18" customFormat="1" x14ac:dyDescent="0.25">
      <c r="A30" s="318"/>
      <c r="B30" s="55"/>
      <c r="P30" s="25"/>
    </row>
    <row r="31" spans="1:16" s="18" customFormat="1" x14ac:dyDescent="0.25">
      <c r="A31" s="318"/>
      <c r="B31" s="55"/>
      <c r="P31" s="25"/>
    </row>
    <row r="32" spans="1:16" s="18" customFormat="1" x14ac:dyDescent="0.25">
      <c r="A32" s="318"/>
      <c r="B32" s="55"/>
      <c r="P32" s="25"/>
    </row>
    <row r="33" spans="1:16" s="18" customFormat="1" x14ac:dyDescent="0.25">
      <c r="A33" s="318"/>
      <c r="B33" s="55"/>
      <c r="P33" s="25"/>
    </row>
    <row r="34" spans="1:16" s="18" customFormat="1" x14ac:dyDescent="0.25">
      <c r="A34" s="318"/>
      <c r="B34" s="55"/>
      <c r="P34" s="25"/>
    </row>
    <row r="35" spans="1:16" s="18" customFormat="1" x14ac:dyDescent="0.25">
      <c r="A35" s="318"/>
      <c r="B35" s="55"/>
      <c r="P35" s="25"/>
    </row>
    <row r="36" spans="1:16" s="18" customFormat="1" x14ac:dyDescent="0.25">
      <c r="A36" s="318"/>
      <c r="B36" s="55"/>
      <c r="P36" s="25"/>
    </row>
    <row r="37" spans="1:16" s="18" customFormat="1" x14ac:dyDescent="0.25">
      <c r="A37" s="318"/>
      <c r="B37" s="55"/>
      <c r="P37" s="25"/>
    </row>
    <row r="38" spans="1:16" s="18" customFormat="1" x14ac:dyDescent="0.25">
      <c r="A38" s="318"/>
      <c r="B38" s="55"/>
      <c r="P38" s="25"/>
    </row>
    <row r="39" spans="1:16" s="18" customFormat="1" x14ac:dyDescent="0.25">
      <c r="A39" s="318"/>
      <c r="B39" s="55"/>
      <c r="P39" s="25"/>
    </row>
    <row r="40" spans="1:16" s="18" customFormat="1" x14ac:dyDescent="0.25">
      <c r="A40" s="318"/>
      <c r="B40" s="55"/>
      <c r="P40" s="25"/>
    </row>
    <row r="41" spans="1:16" s="18" customFormat="1" x14ac:dyDescent="0.25">
      <c r="A41" s="318"/>
      <c r="B41" s="55"/>
      <c r="P41" s="25"/>
    </row>
    <row r="42" spans="1:16" s="18" customFormat="1" x14ac:dyDescent="0.25">
      <c r="A42" s="318"/>
      <c r="B42" s="55"/>
      <c r="P42" s="25"/>
    </row>
    <row r="43" spans="1:16" s="18" customFormat="1" x14ac:dyDescent="0.25">
      <c r="A43" s="318"/>
      <c r="B43" s="55"/>
      <c r="P43" s="25"/>
    </row>
    <row r="44" spans="1:16" s="18" customFormat="1" x14ac:dyDescent="0.25">
      <c r="A44" s="318"/>
      <c r="B44" s="55"/>
      <c r="P44" s="25"/>
    </row>
    <row r="45" spans="1:16" s="18" customFormat="1" x14ac:dyDescent="0.25">
      <c r="A45" s="318"/>
      <c r="B45" s="55"/>
      <c r="P45" s="25"/>
    </row>
    <row r="46" spans="1:16" s="18" customFormat="1" x14ac:dyDescent="0.25">
      <c r="A46" s="318"/>
      <c r="B46" s="55"/>
      <c r="P46" s="25"/>
    </row>
    <row r="47" spans="1:16" s="18" customFormat="1" x14ac:dyDescent="0.25">
      <c r="A47" s="318"/>
      <c r="B47" s="55"/>
      <c r="P47" s="25"/>
    </row>
    <row r="48" spans="1:16" s="18" customFormat="1" x14ac:dyDescent="0.25">
      <c r="A48" s="318"/>
      <c r="B48" s="55"/>
      <c r="P48" s="25"/>
    </row>
    <row r="49" spans="1:16" s="18" customFormat="1" x14ac:dyDescent="0.25">
      <c r="A49" s="318"/>
      <c r="B49" s="55"/>
      <c r="P49" s="25"/>
    </row>
    <row r="50" spans="1:16" s="18" customFormat="1" x14ac:dyDescent="0.25">
      <c r="A50" s="318"/>
      <c r="B50" s="55"/>
      <c r="P50" s="25"/>
    </row>
    <row r="51" spans="1:16" s="18" customFormat="1" x14ac:dyDescent="0.25">
      <c r="A51" s="318"/>
      <c r="B51" s="55"/>
      <c r="P51" s="25"/>
    </row>
    <row r="52" spans="1:16" s="18" customFormat="1" x14ac:dyDescent="0.25">
      <c r="A52" s="318"/>
      <c r="B52" s="55"/>
      <c r="P52" s="25"/>
    </row>
    <row r="53" spans="1:16" s="18" customFormat="1" x14ac:dyDescent="0.25">
      <c r="A53" s="318"/>
      <c r="B53" s="55"/>
      <c r="P53" s="25"/>
    </row>
    <row r="54" spans="1:16" s="18" customFormat="1" x14ac:dyDescent="0.25">
      <c r="A54" s="318"/>
      <c r="B54" s="55"/>
      <c r="P54" s="25"/>
    </row>
    <row r="55" spans="1:16" s="18" customFormat="1" x14ac:dyDescent="0.25">
      <c r="A55" s="318"/>
      <c r="B55" s="55"/>
      <c r="P55" s="25"/>
    </row>
    <row r="56" spans="1:16" s="18" customFormat="1" x14ac:dyDescent="0.25">
      <c r="A56" s="318"/>
      <c r="B56" s="55"/>
      <c r="P56" s="25"/>
    </row>
    <row r="57" spans="1:16" s="18" customFormat="1" x14ac:dyDescent="0.25">
      <c r="A57" s="318"/>
      <c r="B57" s="55"/>
      <c r="P57" s="25"/>
    </row>
    <row r="58" spans="1:16" s="18" customFormat="1" x14ac:dyDescent="0.25">
      <c r="A58" s="318"/>
      <c r="B58" s="55"/>
      <c r="P58" s="25"/>
    </row>
    <row r="59" spans="1:16" s="18" customFormat="1" x14ac:dyDescent="0.25">
      <c r="A59" s="318"/>
      <c r="B59" s="55"/>
      <c r="P59" s="25"/>
    </row>
    <row r="60" spans="1:16" s="18" customFormat="1" x14ac:dyDescent="0.25">
      <c r="A60" s="318"/>
      <c r="B60" s="55"/>
      <c r="P60" s="25"/>
    </row>
    <row r="61" spans="1:16" s="18" customFormat="1" x14ac:dyDescent="0.25">
      <c r="A61" s="318"/>
      <c r="B61" s="55"/>
      <c r="P61" s="25"/>
    </row>
    <row r="62" spans="1:16" s="18" customFormat="1" x14ac:dyDescent="0.25">
      <c r="A62" s="318"/>
      <c r="B62" s="55"/>
      <c r="P62" s="25"/>
    </row>
    <row r="63" spans="1:16" s="18" customFormat="1" x14ac:dyDescent="0.25">
      <c r="A63" s="318"/>
      <c r="B63" s="55"/>
      <c r="P63" s="25"/>
    </row>
    <row r="64" spans="1:16" s="18" customFormat="1" x14ac:dyDescent="0.25">
      <c r="A64" s="318"/>
      <c r="B64" s="55"/>
      <c r="P64" s="25"/>
    </row>
    <row r="65" spans="1:16" s="18" customFormat="1" x14ac:dyDescent="0.25">
      <c r="A65" s="318"/>
      <c r="B65" s="55"/>
      <c r="P65" s="25"/>
    </row>
    <row r="66" spans="1:16" s="18" customFormat="1" x14ac:dyDescent="0.25">
      <c r="A66" s="318"/>
      <c r="B66" s="55"/>
      <c r="C66" s="346" t="str">
        <f>B20</f>
        <v>PUESTA A TIERRA, VARILLA COPPERWELD</v>
      </c>
      <c r="D66" s="346"/>
      <c r="E66" s="346"/>
      <c r="F66" s="346"/>
      <c r="G66" s="346"/>
      <c r="H66" s="346"/>
      <c r="I66" s="346"/>
      <c r="J66" s="346"/>
      <c r="K66" s="346"/>
      <c r="L66" s="346"/>
      <c r="M66" s="346"/>
      <c r="N66" s="346"/>
      <c r="P66" s="25"/>
    </row>
    <row r="67" spans="1:16" s="18" customFormat="1" x14ac:dyDescent="0.25">
      <c r="A67" s="318"/>
      <c r="B67" s="55"/>
      <c r="C67" s="347" t="s">
        <v>72</v>
      </c>
      <c r="D67" s="348"/>
      <c r="E67" s="348"/>
      <c r="F67" s="348"/>
      <c r="G67" s="348"/>
      <c r="H67" s="348"/>
      <c r="I67" s="348"/>
      <c r="J67" s="348"/>
      <c r="K67" s="348"/>
      <c r="L67" s="348"/>
      <c r="M67" s="349"/>
      <c r="N67" s="214" t="s">
        <v>54</v>
      </c>
      <c r="P67" s="25"/>
    </row>
    <row r="68" spans="1:16" s="18" customFormat="1" x14ac:dyDescent="0.25">
      <c r="A68" s="318"/>
      <c r="B68" s="55"/>
      <c r="C68" s="350"/>
      <c r="D68" s="351"/>
      <c r="E68" s="351"/>
      <c r="F68" s="351"/>
      <c r="G68" s="351"/>
      <c r="H68" s="351"/>
      <c r="I68" s="351"/>
      <c r="J68" s="351"/>
      <c r="K68" s="351"/>
      <c r="L68" s="351"/>
      <c r="M68" s="352"/>
      <c r="N68" s="214" t="str">
        <f>D13</f>
        <v>U</v>
      </c>
      <c r="P68" s="25"/>
    </row>
    <row r="69" spans="1:16" s="18" customFormat="1" x14ac:dyDescent="0.25">
      <c r="A69" s="318"/>
      <c r="B69" s="55"/>
      <c r="C69" s="353" t="str">
        <f>C66</f>
        <v>PUESTA A TIERRA, VARILLA COPPERWELD</v>
      </c>
      <c r="D69" s="354"/>
      <c r="E69" s="354"/>
      <c r="F69" s="354"/>
      <c r="G69" s="354"/>
      <c r="H69" s="354"/>
      <c r="I69" s="354"/>
      <c r="J69" s="354"/>
      <c r="K69" s="354"/>
      <c r="L69" s="354"/>
      <c r="M69" s="355"/>
      <c r="N69" s="213">
        <v>1</v>
      </c>
      <c r="P69" s="25"/>
    </row>
    <row r="70" spans="1:16" s="18" customFormat="1" x14ac:dyDescent="0.25">
      <c r="A70" s="318"/>
      <c r="B70" s="55"/>
      <c r="C70" s="356" t="s">
        <v>54</v>
      </c>
      <c r="D70" s="356"/>
      <c r="E70" s="356"/>
      <c r="F70" s="356"/>
      <c r="G70" s="356"/>
      <c r="H70" s="356"/>
      <c r="I70" s="356"/>
      <c r="J70" s="356"/>
      <c r="K70" s="356"/>
      <c r="L70" s="356"/>
      <c r="M70" s="356"/>
      <c r="N70" s="212">
        <f>ROUND(SUM(N69:N69),2)</f>
        <v>1</v>
      </c>
      <c r="P70" s="25"/>
    </row>
    <row r="71" spans="1:16" ht="13.8" thickBot="1" x14ac:dyDescent="0.3">
      <c r="A71" s="318"/>
      <c r="B71" s="27"/>
      <c r="C71" s="57"/>
      <c r="D71" s="57"/>
      <c r="E71" s="57"/>
      <c r="F71" s="57"/>
      <c r="G71" s="57"/>
      <c r="H71" s="57"/>
      <c r="I71" s="57"/>
      <c r="J71" s="57"/>
      <c r="K71" s="57"/>
      <c r="L71" s="58"/>
      <c r="M71" s="58"/>
      <c r="N71" s="58"/>
      <c r="P71" s="26"/>
    </row>
    <row r="72" spans="1:16" x14ac:dyDescent="0.25">
      <c r="A72" s="318"/>
      <c r="B72" s="357" t="s">
        <v>26</v>
      </c>
      <c r="C72" s="358"/>
      <c r="D72" s="358"/>
      <c r="E72" s="358"/>
      <c r="F72" s="358"/>
      <c r="G72" s="358"/>
      <c r="H72" s="28"/>
      <c r="I72" s="359" t="s">
        <v>27</v>
      </c>
      <c r="J72" s="360"/>
      <c r="K72" s="29" t="s">
        <v>44</v>
      </c>
      <c r="L72" s="361" t="s">
        <v>45</v>
      </c>
      <c r="M72" s="358"/>
      <c r="N72" s="358"/>
      <c r="O72" s="358"/>
      <c r="P72" s="362"/>
    </row>
    <row r="73" spans="1:16" s="157" customFormat="1" ht="13.2" customHeight="1" x14ac:dyDescent="0.25">
      <c r="A73" s="318"/>
      <c r="B73" s="151" t="str">
        <f>D14</f>
        <v>PLANILLA DE RUBROS NUEVOS COSTO + %</v>
      </c>
      <c r="C73" s="152"/>
      <c r="D73" s="152"/>
      <c r="E73" s="152"/>
      <c r="F73" s="152"/>
      <c r="G73" s="152"/>
      <c r="H73" s="152"/>
      <c r="I73" s="363" t="str">
        <f t="shared" ref="I73:I76" si="0">+$D$13</f>
        <v>U</v>
      </c>
      <c r="J73" s="364"/>
      <c r="K73" s="154">
        <f>N70</f>
        <v>1</v>
      </c>
      <c r="L73" s="153"/>
      <c r="M73" s="155"/>
      <c r="N73" s="155"/>
      <c r="O73" s="155"/>
      <c r="P73" s="156"/>
    </row>
    <row r="74" spans="1:16" ht="13.2" customHeight="1" x14ac:dyDescent="0.25">
      <c r="A74" s="318"/>
      <c r="B74" s="30" t="s">
        <v>46</v>
      </c>
      <c r="C74" s="31"/>
      <c r="D74" s="31"/>
      <c r="E74" s="31"/>
      <c r="F74" s="31"/>
      <c r="G74" s="31"/>
      <c r="H74" s="31"/>
      <c r="I74" s="338" t="str">
        <f t="shared" si="0"/>
        <v>U</v>
      </c>
      <c r="J74" s="339"/>
      <c r="K74" s="32">
        <f>N70</f>
        <v>1</v>
      </c>
      <c r="L74" s="33"/>
      <c r="M74" s="34"/>
      <c r="N74" s="34"/>
      <c r="O74" s="34"/>
      <c r="P74" s="35"/>
    </row>
    <row r="75" spans="1:16" x14ac:dyDescent="0.25">
      <c r="A75" s="318"/>
      <c r="B75" s="335" t="s">
        <v>47</v>
      </c>
      <c r="C75" s="336"/>
      <c r="D75" s="336"/>
      <c r="E75" s="336"/>
      <c r="F75" s="336"/>
      <c r="G75" s="336"/>
      <c r="H75" s="337"/>
      <c r="I75" s="338" t="str">
        <f t="shared" si="0"/>
        <v>U</v>
      </c>
      <c r="J75" s="339"/>
      <c r="K75" s="43">
        <f>VLOOKUP(D11,'RUBROS '!A1:F155,4)</f>
        <v>1</v>
      </c>
      <c r="L75" s="33"/>
      <c r="M75" s="34"/>
      <c r="N75" s="34"/>
      <c r="O75" s="34"/>
      <c r="P75" s="35"/>
    </row>
    <row r="76" spans="1:16" x14ac:dyDescent="0.25">
      <c r="A76" s="318"/>
      <c r="B76" s="365" t="s">
        <v>48</v>
      </c>
      <c r="C76" s="366"/>
      <c r="D76" s="366"/>
      <c r="E76" s="366"/>
      <c r="F76" s="366"/>
      <c r="G76" s="366"/>
      <c r="H76" s="366"/>
      <c r="I76" s="338" t="str">
        <f t="shared" si="0"/>
        <v>U</v>
      </c>
      <c r="J76" s="339"/>
      <c r="K76" s="43">
        <f>ROUND(K74-K75,2)</f>
        <v>0</v>
      </c>
      <c r="L76" s="338"/>
      <c r="M76" s="367"/>
      <c r="N76" s="367"/>
      <c r="O76" s="367"/>
      <c r="P76" s="368"/>
    </row>
    <row r="77" spans="1:16" x14ac:dyDescent="0.25">
      <c r="A77" s="318"/>
      <c r="B77" s="335" t="s">
        <v>49</v>
      </c>
      <c r="C77" s="336"/>
      <c r="D77" s="336"/>
      <c r="E77" s="336"/>
      <c r="F77" s="336"/>
      <c r="G77" s="336"/>
      <c r="H77" s="336"/>
      <c r="I77" s="338" t="s">
        <v>50</v>
      </c>
      <c r="J77" s="339"/>
      <c r="K77" s="44">
        <f>K74/K75</f>
        <v>1</v>
      </c>
      <c r="L77" s="338"/>
      <c r="M77" s="367"/>
      <c r="N77" s="367"/>
      <c r="O77" s="367"/>
      <c r="P77" s="368"/>
    </row>
    <row r="78" spans="1:16" ht="13.8" thickBot="1" x14ac:dyDescent="0.3">
      <c r="A78" s="318"/>
      <c r="B78" s="372" t="s">
        <v>24</v>
      </c>
      <c r="C78" s="373"/>
      <c r="D78" s="373"/>
      <c r="E78" s="373"/>
      <c r="F78" s="373"/>
      <c r="G78" s="373"/>
      <c r="H78" s="373"/>
      <c r="I78" s="374" t="str">
        <f>+$D$13</f>
        <v>U</v>
      </c>
      <c r="J78" s="375"/>
      <c r="K78" s="56">
        <f>K73</f>
        <v>1</v>
      </c>
      <c r="L78" s="374" t="s">
        <v>51</v>
      </c>
      <c r="M78" s="376"/>
      <c r="N78" s="376"/>
      <c r="O78" s="376"/>
      <c r="P78" s="377"/>
    </row>
    <row r="79" spans="1:16" x14ac:dyDescent="0.25">
      <c r="A79" s="318"/>
      <c r="B79" s="36"/>
      <c r="P79" s="26"/>
    </row>
    <row r="80" spans="1:16" x14ac:dyDescent="0.25">
      <c r="A80" s="318"/>
      <c r="B80" s="36"/>
      <c r="P80" s="26"/>
    </row>
    <row r="81" spans="1:16" x14ac:dyDescent="0.25">
      <c r="A81" s="318"/>
      <c r="B81" s="36"/>
      <c r="P81" s="26"/>
    </row>
    <row r="82" spans="1:16" x14ac:dyDescent="0.25">
      <c r="A82" s="318"/>
      <c r="B82" s="36"/>
      <c r="P82" s="26"/>
    </row>
    <row r="83" spans="1:16" x14ac:dyDescent="0.25">
      <c r="A83" s="318"/>
      <c r="B83" s="36"/>
      <c r="P83" s="26"/>
    </row>
    <row r="84" spans="1:16" x14ac:dyDescent="0.25">
      <c r="A84" s="318"/>
      <c r="B84" s="36"/>
      <c r="P84" s="26"/>
    </row>
    <row r="85" spans="1:16" x14ac:dyDescent="0.25">
      <c r="A85" s="318"/>
      <c r="B85" s="36"/>
      <c r="P85" s="26"/>
    </row>
    <row r="86" spans="1:16" x14ac:dyDescent="0.25">
      <c r="A86" s="318"/>
      <c r="B86" s="36"/>
      <c r="C86" s="378"/>
      <c r="D86" s="378"/>
      <c r="E86" s="378"/>
      <c r="F86" s="378"/>
      <c r="G86" s="37"/>
      <c r="H86" s="37"/>
      <c r="L86" s="37"/>
      <c r="M86" s="37"/>
      <c r="N86" s="37"/>
      <c r="O86" s="37"/>
      <c r="P86" s="38"/>
    </row>
    <row r="87" spans="1:16" x14ac:dyDescent="0.25">
      <c r="A87" s="318"/>
      <c r="B87" s="36"/>
      <c r="C87" s="379" t="str">
        <f>INFO.!B13</f>
        <v xml:space="preserve">ING. BERNARDO V. USCA Z. </v>
      </c>
      <c r="D87" s="379"/>
      <c r="E87" s="379"/>
      <c r="F87" s="379"/>
      <c r="G87" s="379"/>
      <c r="H87" s="379"/>
      <c r="L87" s="379" t="str">
        <f>INFO.!B19</f>
        <v>ING. ANGELA G. SÁNCHEZ M.</v>
      </c>
      <c r="M87" s="379"/>
      <c r="N87" s="379"/>
      <c r="O87" s="379"/>
      <c r="P87" s="380"/>
    </row>
    <row r="88" spans="1:16" x14ac:dyDescent="0.25">
      <c r="A88" s="318"/>
      <c r="B88" s="36"/>
      <c r="C88" s="369" t="str">
        <f>INFO.!A13</f>
        <v xml:space="preserve">CONTRATISTA </v>
      </c>
      <c r="D88" s="369"/>
      <c r="E88" s="369"/>
      <c r="F88" s="369"/>
      <c r="G88" s="369"/>
      <c r="H88" s="369"/>
      <c r="L88" s="370" t="str">
        <f>INFO.!A19</f>
        <v xml:space="preserve">FISCALIZADOR </v>
      </c>
      <c r="M88" s="370"/>
      <c r="N88" s="370"/>
      <c r="O88" s="370"/>
      <c r="P88" s="371"/>
    </row>
    <row r="89" spans="1:16" ht="13.8" thickBot="1" x14ac:dyDescent="0.3">
      <c r="B89" s="39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1"/>
    </row>
  </sheetData>
  <mergeCells count="43">
    <mergeCell ref="D16:E16"/>
    <mergeCell ref="A1:P1"/>
    <mergeCell ref="A2:A88"/>
    <mergeCell ref="D2:N4"/>
    <mergeCell ref="B5:P5"/>
    <mergeCell ref="B6:C7"/>
    <mergeCell ref="E6:P7"/>
    <mergeCell ref="M8:N8"/>
    <mergeCell ref="O8:P8"/>
    <mergeCell ref="M9:N9"/>
    <mergeCell ref="B11:C11"/>
    <mergeCell ref="B12:C12"/>
    <mergeCell ref="B13:C13"/>
    <mergeCell ref="B14:C14"/>
    <mergeCell ref="B15:C15"/>
    <mergeCell ref="B16:C16"/>
    <mergeCell ref="B75:H75"/>
    <mergeCell ref="I75:J75"/>
    <mergeCell ref="B17:P17"/>
    <mergeCell ref="B18:P18"/>
    <mergeCell ref="C66:N66"/>
    <mergeCell ref="C67:M68"/>
    <mergeCell ref="C69:M69"/>
    <mergeCell ref="C70:M70"/>
    <mergeCell ref="B72:G72"/>
    <mergeCell ref="I72:J72"/>
    <mergeCell ref="L72:P72"/>
    <mergeCell ref="I73:J73"/>
    <mergeCell ref="I74:J74"/>
    <mergeCell ref="B76:H76"/>
    <mergeCell ref="I76:J76"/>
    <mergeCell ref="L76:P76"/>
    <mergeCell ref="B77:H77"/>
    <mergeCell ref="I77:J77"/>
    <mergeCell ref="L77:P77"/>
    <mergeCell ref="C88:H88"/>
    <mergeCell ref="L88:P88"/>
    <mergeCell ref="B78:H78"/>
    <mergeCell ref="I78:J78"/>
    <mergeCell ref="L78:P78"/>
    <mergeCell ref="C86:F86"/>
    <mergeCell ref="C87:H87"/>
    <mergeCell ref="L87:P87"/>
  </mergeCells>
  <printOptions horizontalCentered="1" verticalCentered="1"/>
  <pageMargins left="0.78740157480314965" right="0.78740157480314965" top="0.51181102362204722" bottom="0.62992125984251968" header="0" footer="0"/>
  <pageSetup paperSize="9" scale="63" fitToHeight="0" orientation="portrait" r:id="rId1"/>
  <headerFooter alignWithMargins="0">
    <oddFooter>&amp;CPÁG.&amp;P de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91585-EE03-44DB-ADB1-E8D7EAE49588}">
  <sheetPr>
    <tabColor rgb="FF00B0F0"/>
  </sheetPr>
  <dimension ref="A1:P89"/>
  <sheetViews>
    <sheetView showGridLines="0" view="pageBreakPreview" topLeftCell="A12" zoomScale="70" zoomScaleNormal="100" zoomScaleSheetLayoutView="70" workbookViewId="0">
      <selection activeCell="U84" sqref="U84"/>
    </sheetView>
  </sheetViews>
  <sheetFormatPr baseColWidth="10" defaultColWidth="5.6640625" defaultRowHeight="13.2" x14ac:dyDescent="0.25"/>
  <cols>
    <col min="1" max="1" width="0.6640625" style="11" customWidth="1"/>
    <col min="2" max="2" width="11.5546875" style="11" customWidth="1"/>
    <col min="3" max="3" width="6.109375" style="11" customWidth="1"/>
    <col min="4" max="4" width="14.88671875" style="11" customWidth="1"/>
    <col min="5" max="5" width="8.109375" style="11" customWidth="1"/>
    <col min="6" max="6" width="13.109375" style="11" customWidth="1"/>
    <col min="7" max="8" width="6.109375" style="11" customWidth="1"/>
    <col min="9" max="9" width="6.6640625" style="11" customWidth="1"/>
    <col min="10" max="10" width="7.88671875" style="11" customWidth="1"/>
    <col min="11" max="11" width="9.5546875" style="11" customWidth="1"/>
    <col min="12" max="12" width="9" style="11" customWidth="1"/>
    <col min="13" max="13" width="8.109375" style="11" customWidth="1"/>
    <col min="14" max="14" width="8.33203125" style="11" customWidth="1"/>
    <col min="15" max="15" width="13.33203125" style="11" customWidth="1"/>
    <col min="16" max="16" width="3.33203125" style="11" customWidth="1"/>
    <col min="17" max="17" width="1.109375" style="11" customWidth="1"/>
    <col min="18" max="18" width="6.5546875" style="11" bestFit="1" customWidth="1"/>
    <col min="19" max="19" width="17.6640625" style="11" customWidth="1"/>
    <col min="20" max="20" width="5.6640625" style="11"/>
    <col min="21" max="21" width="6.5546875" style="11" bestFit="1" customWidth="1"/>
    <col min="22" max="22" width="5.6640625" style="11"/>
    <col min="23" max="23" width="8.5546875" style="11" bestFit="1" customWidth="1"/>
    <col min="24" max="16384" width="5.6640625" style="11"/>
  </cols>
  <sheetData>
    <row r="1" spans="1:16" s="18" customFormat="1" ht="4.5" customHeight="1" thickBot="1" x14ac:dyDescent="0.3">
      <c r="A1" s="317"/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</row>
    <row r="2" spans="1:16" s="18" customFormat="1" ht="12" customHeight="1" x14ac:dyDescent="0.25">
      <c r="A2" s="318"/>
      <c r="B2" s="12"/>
      <c r="C2" s="13"/>
      <c r="D2" s="319" t="str">
        <f>INFO.!B11</f>
        <v>GOBIERNO AUTÓNOMO DESCENTRALIZADO MUNICIPAL DE TENA</v>
      </c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13"/>
      <c r="P2" s="14"/>
    </row>
    <row r="3" spans="1:16" s="18" customFormat="1" ht="12" customHeight="1" x14ac:dyDescent="0.25">
      <c r="A3" s="318"/>
      <c r="B3" s="15"/>
      <c r="C3" s="11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110"/>
      <c r="P3" s="16"/>
    </row>
    <row r="4" spans="1:16" s="18" customFormat="1" ht="12" customHeight="1" x14ac:dyDescent="0.3">
      <c r="A4" s="318"/>
      <c r="B4" s="15"/>
      <c r="C4" s="11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110"/>
      <c r="P4" s="17"/>
    </row>
    <row r="5" spans="1:16" s="18" customFormat="1" ht="15" customHeight="1" x14ac:dyDescent="0.25">
      <c r="A5" s="318"/>
      <c r="B5" s="321" t="s">
        <v>37</v>
      </c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3"/>
    </row>
    <row r="6" spans="1:16" s="18" customFormat="1" ht="12.75" customHeight="1" x14ac:dyDescent="0.25">
      <c r="A6" s="318"/>
      <c r="B6" s="324" t="s">
        <v>38</v>
      </c>
      <c r="C6" s="325"/>
      <c r="E6" s="326" t="str">
        <f>INFO.!B7</f>
        <v>“CONSTRUCCIÓN DE LA CUBIERTA DE LA UEFM JUAN XXIII DE LA CIUDAD DE TENA, PROVINCIA DE NAPO”</v>
      </c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7"/>
    </row>
    <row r="7" spans="1:16" s="18" customFormat="1" ht="27" customHeight="1" x14ac:dyDescent="0.25">
      <c r="A7" s="318"/>
      <c r="B7" s="324"/>
      <c r="C7" s="325"/>
      <c r="D7" s="109"/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7"/>
    </row>
    <row r="8" spans="1:16" s="18" customFormat="1" x14ac:dyDescent="0.25">
      <c r="A8" s="318"/>
      <c r="B8" s="19" t="str">
        <f>INFO.!A13</f>
        <v xml:space="preserve">CONTRATISTA </v>
      </c>
      <c r="C8" s="20"/>
      <c r="D8" s="109"/>
      <c r="E8" s="18" t="str">
        <f>INFO.!B13</f>
        <v xml:space="preserve">ING. BERNARDO V. USCA Z. </v>
      </c>
      <c r="F8" s="109"/>
      <c r="G8" s="109"/>
      <c r="H8" s="109"/>
      <c r="I8" s="109"/>
      <c r="J8" s="111"/>
      <c r="L8" s="111"/>
      <c r="M8" s="317"/>
      <c r="N8" s="317"/>
      <c r="O8" s="328"/>
      <c r="P8" s="329"/>
    </row>
    <row r="9" spans="1:16" s="18" customFormat="1" x14ac:dyDescent="0.25">
      <c r="A9" s="318"/>
      <c r="B9" s="21"/>
      <c r="C9" s="22"/>
      <c r="D9" s="22"/>
      <c r="E9" s="22"/>
      <c r="F9" s="22"/>
      <c r="G9" s="22"/>
      <c r="H9" s="22"/>
      <c r="I9" s="22"/>
      <c r="J9" s="22"/>
      <c r="K9" s="22"/>
      <c r="L9" s="23"/>
      <c r="M9" s="330"/>
      <c r="N9" s="330"/>
      <c r="O9" s="22"/>
      <c r="P9" s="24"/>
    </row>
    <row r="10" spans="1:16" s="18" customFormat="1" x14ac:dyDescent="0.25">
      <c r="A10" s="318"/>
      <c r="B10" s="49" t="str">
        <f>CONCATENATE("MODULO ",VLOOKUP(D11,'RUBROS '!A167:C287,3)," :")</f>
        <v>MODULO 1 :</v>
      </c>
      <c r="C10" s="112"/>
      <c r="D10" s="18" t="str">
        <f>VLOOKUP(D11,'RUBROS '!A167:E328,2)</f>
        <v xml:space="preserve">RUBROS NUEVOS </v>
      </c>
      <c r="L10" s="113"/>
      <c r="M10" s="114"/>
      <c r="N10" s="114"/>
      <c r="P10" s="25"/>
    </row>
    <row r="11" spans="1:16" s="18" customFormat="1" ht="15" customHeight="1" x14ac:dyDescent="0.25">
      <c r="A11" s="318"/>
      <c r="B11" s="331" t="s">
        <v>55</v>
      </c>
      <c r="C11" s="332"/>
      <c r="D11" s="115">
        <v>5</v>
      </c>
      <c r="E11" s="116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50"/>
    </row>
    <row r="12" spans="1:16" s="18" customFormat="1" ht="15" customHeight="1" x14ac:dyDescent="0.25">
      <c r="A12" s="318"/>
      <c r="B12" s="331" t="s">
        <v>39</v>
      </c>
      <c r="C12" s="332"/>
      <c r="D12" s="118" t="str">
        <f>VLOOKUP(D11,'RUBROS '!A1:F155,2)</f>
        <v>LUMINARIA LED HIGH BAY 150 WATTS</v>
      </c>
      <c r="E12" s="116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50"/>
    </row>
    <row r="13" spans="1:16" s="18" customFormat="1" ht="15" customHeight="1" x14ac:dyDescent="0.25">
      <c r="A13" s="318"/>
      <c r="B13" s="331" t="s">
        <v>40</v>
      </c>
      <c r="C13" s="332"/>
      <c r="D13" s="118" t="str">
        <f>VLOOKUP(D11,'RUBROS '!A1:F155,3)</f>
        <v>U</v>
      </c>
      <c r="E13" s="118"/>
      <c r="F13" s="118"/>
      <c r="G13" s="118"/>
      <c r="H13" s="118"/>
      <c r="I13" s="117"/>
      <c r="J13" s="117"/>
      <c r="K13" s="117"/>
      <c r="L13" s="117"/>
      <c r="M13" s="117"/>
      <c r="N13" s="117"/>
      <c r="O13" s="117"/>
      <c r="P13" s="50"/>
    </row>
    <row r="14" spans="1:16" s="18" customFormat="1" ht="15" customHeight="1" x14ac:dyDescent="0.25">
      <c r="A14" s="318"/>
      <c r="B14" s="333" t="s">
        <v>41</v>
      </c>
      <c r="C14" s="334"/>
      <c r="D14" s="18" t="str">
        <f>INFO.!B6</f>
        <v>PLANILLA DE RUBROS NUEVOS COSTO + %</v>
      </c>
      <c r="F14" s="118"/>
      <c r="G14" s="118"/>
      <c r="J14" s="112"/>
      <c r="K14" s="117"/>
      <c r="L14" s="112"/>
      <c r="M14" s="112"/>
      <c r="N14" s="112"/>
      <c r="O14" s="112"/>
      <c r="P14" s="51"/>
    </row>
    <row r="15" spans="1:16" s="18" customFormat="1" ht="15" customHeight="1" x14ac:dyDescent="0.25">
      <c r="A15" s="318"/>
      <c r="B15" s="333" t="s">
        <v>21</v>
      </c>
      <c r="C15" s="334"/>
      <c r="D15" s="119">
        <f>'PLANILLA COSTO +%'!J19</f>
        <v>45786</v>
      </c>
      <c r="E15" s="120" t="str">
        <f>'PLANILLA COSTO +%'!K19</f>
        <v>A</v>
      </c>
      <c r="F15" s="119">
        <f>'PLANILLA COSTO +%'!L19</f>
        <v>45797</v>
      </c>
      <c r="G15" s="119"/>
      <c r="J15" s="112"/>
      <c r="K15" s="117"/>
      <c r="L15" s="112"/>
      <c r="M15" s="112"/>
      <c r="N15" s="112"/>
      <c r="O15" s="112"/>
      <c r="P15" s="51"/>
    </row>
    <row r="16" spans="1:16" s="18" customFormat="1" ht="15" customHeight="1" x14ac:dyDescent="0.25">
      <c r="A16" s="318"/>
      <c r="B16" s="333" t="s">
        <v>42</v>
      </c>
      <c r="C16" s="334"/>
      <c r="D16" s="316">
        <f>K78</f>
        <v>8</v>
      </c>
      <c r="E16" s="316"/>
      <c r="F16" s="118" t="str">
        <f>D13</f>
        <v>U</v>
      </c>
      <c r="G16" s="112"/>
      <c r="H16" s="112"/>
      <c r="I16" s="112"/>
      <c r="J16" s="112"/>
      <c r="K16" s="117"/>
      <c r="P16" s="25"/>
    </row>
    <row r="17" spans="1:16" s="18" customFormat="1" ht="12.75" customHeight="1" x14ac:dyDescent="0.25">
      <c r="A17" s="318"/>
      <c r="B17" s="340" t="s">
        <v>78</v>
      </c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2"/>
    </row>
    <row r="18" spans="1:16" s="18" customFormat="1" ht="15" customHeight="1" thickBot="1" x14ac:dyDescent="0.3">
      <c r="A18" s="318"/>
      <c r="B18" s="343"/>
      <c r="C18" s="344"/>
      <c r="D18" s="344"/>
      <c r="E18" s="344"/>
      <c r="F18" s="344"/>
      <c r="G18" s="344"/>
      <c r="H18" s="344"/>
      <c r="I18" s="344"/>
      <c r="J18" s="344"/>
      <c r="K18" s="344"/>
      <c r="L18" s="344"/>
      <c r="M18" s="344"/>
      <c r="N18" s="344"/>
      <c r="O18" s="344"/>
      <c r="P18" s="345"/>
    </row>
    <row r="19" spans="1:16" s="18" customFormat="1" x14ac:dyDescent="0.25">
      <c r="A19" s="318"/>
      <c r="B19" s="52" t="s">
        <v>43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4"/>
    </row>
    <row r="20" spans="1:16" s="168" customFormat="1" x14ac:dyDescent="0.25">
      <c r="A20" s="318"/>
      <c r="B20" s="169" t="str">
        <f>D12</f>
        <v>LUMINARIA LED HIGH BAY 150 WATTS</v>
      </c>
      <c r="P20" s="170"/>
    </row>
    <row r="21" spans="1:16" s="18" customFormat="1" x14ac:dyDescent="0.25">
      <c r="A21" s="318"/>
      <c r="B21" s="55"/>
      <c r="P21" s="25"/>
    </row>
    <row r="22" spans="1:16" s="18" customFormat="1" x14ac:dyDescent="0.25">
      <c r="A22" s="318"/>
      <c r="B22" s="55"/>
      <c r="P22" s="25"/>
    </row>
    <row r="23" spans="1:16" s="18" customFormat="1" x14ac:dyDescent="0.25">
      <c r="A23" s="318"/>
      <c r="B23" s="55"/>
      <c r="P23" s="25"/>
    </row>
    <row r="24" spans="1:16" s="18" customFormat="1" x14ac:dyDescent="0.25">
      <c r="A24" s="318"/>
      <c r="B24" s="55"/>
      <c r="P24" s="25"/>
    </row>
    <row r="25" spans="1:16" s="18" customFormat="1" x14ac:dyDescent="0.25">
      <c r="A25" s="318"/>
      <c r="B25" s="55"/>
      <c r="P25" s="25"/>
    </row>
    <row r="26" spans="1:16" s="18" customFormat="1" x14ac:dyDescent="0.25">
      <c r="A26" s="318"/>
      <c r="B26" s="55"/>
      <c r="P26" s="25"/>
    </row>
    <row r="27" spans="1:16" s="18" customFormat="1" x14ac:dyDescent="0.25">
      <c r="A27" s="318"/>
      <c r="B27" s="55"/>
      <c r="P27" s="25"/>
    </row>
    <row r="28" spans="1:16" s="18" customFormat="1" x14ac:dyDescent="0.25">
      <c r="A28" s="318"/>
      <c r="B28" s="55"/>
      <c r="P28" s="25"/>
    </row>
    <row r="29" spans="1:16" s="18" customFormat="1" x14ac:dyDescent="0.25">
      <c r="A29" s="318"/>
      <c r="B29" s="55"/>
      <c r="P29" s="25"/>
    </row>
    <row r="30" spans="1:16" s="18" customFormat="1" x14ac:dyDescent="0.25">
      <c r="A30" s="318"/>
      <c r="B30" s="55"/>
      <c r="P30" s="25"/>
    </row>
    <row r="31" spans="1:16" s="18" customFormat="1" x14ac:dyDescent="0.25">
      <c r="A31" s="318"/>
      <c r="B31" s="55"/>
      <c r="P31" s="25"/>
    </row>
    <row r="32" spans="1:16" s="18" customFormat="1" x14ac:dyDescent="0.25">
      <c r="A32" s="318"/>
      <c r="B32" s="55"/>
      <c r="P32" s="25"/>
    </row>
    <row r="33" spans="1:16" s="18" customFormat="1" x14ac:dyDescent="0.25">
      <c r="A33" s="318"/>
      <c r="B33" s="55"/>
      <c r="P33" s="25"/>
    </row>
    <row r="34" spans="1:16" s="18" customFormat="1" x14ac:dyDescent="0.25">
      <c r="A34" s="318"/>
      <c r="B34" s="55"/>
      <c r="P34" s="25"/>
    </row>
    <row r="35" spans="1:16" s="18" customFormat="1" x14ac:dyDescent="0.25">
      <c r="A35" s="318"/>
      <c r="B35" s="55"/>
      <c r="P35" s="25"/>
    </row>
    <row r="36" spans="1:16" s="18" customFormat="1" x14ac:dyDescent="0.25">
      <c r="A36" s="318"/>
      <c r="B36" s="55"/>
      <c r="P36" s="25"/>
    </row>
    <row r="37" spans="1:16" s="18" customFormat="1" x14ac:dyDescent="0.25">
      <c r="A37" s="318"/>
      <c r="B37" s="55"/>
      <c r="P37" s="25"/>
    </row>
    <row r="38" spans="1:16" s="18" customFormat="1" x14ac:dyDescent="0.25">
      <c r="A38" s="318"/>
      <c r="B38" s="55"/>
      <c r="P38" s="25"/>
    </row>
    <row r="39" spans="1:16" s="18" customFormat="1" x14ac:dyDescent="0.25">
      <c r="A39" s="318"/>
      <c r="B39" s="55"/>
      <c r="P39" s="25"/>
    </row>
    <row r="40" spans="1:16" s="18" customFormat="1" x14ac:dyDescent="0.25">
      <c r="A40" s="318"/>
      <c r="B40" s="55"/>
      <c r="P40" s="25"/>
    </row>
    <row r="41" spans="1:16" s="18" customFormat="1" x14ac:dyDescent="0.25">
      <c r="A41" s="318"/>
      <c r="B41" s="55"/>
      <c r="P41" s="25"/>
    </row>
    <row r="42" spans="1:16" s="18" customFormat="1" x14ac:dyDescent="0.25">
      <c r="A42" s="318"/>
      <c r="B42" s="55"/>
      <c r="P42" s="25"/>
    </row>
    <row r="43" spans="1:16" s="18" customFormat="1" x14ac:dyDescent="0.25">
      <c r="A43" s="318"/>
      <c r="B43" s="55"/>
      <c r="P43" s="25"/>
    </row>
    <row r="44" spans="1:16" s="18" customFormat="1" x14ac:dyDescent="0.25">
      <c r="A44" s="318"/>
      <c r="B44" s="55"/>
      <c r="P44" s="25"/>
    </row>
    <row r="45" spans="1:16" s="18" customFormat="1" x14ac:dyDescent="0.25">
      <c r="A45" s="318"/>
      <c r="B45" s="55"/>
      <c r="P45" s="25"/>
    </row>
    <row r="46" spans="1:16" s="18" customFormat="1" x14ac:dyDescent="0.25">
      <c r="A46" s="318"/>
      <c r="B46" s="55"/>
      <c r="P46" s="25"/>
    </row>
    <row r="47" spans="1:16" s="18" customFormat="1" x14ac:dyDescent="0.25">
      <c r="A47" s="318"/>
      <c r="B47" s="55"/>
      <c r="P47" s="25"/>
    </row>
    <row r="48" spans="1:16" s="18" customFormat="1" x14ac:dyDescent="0.25">
      <c r="A48" s="318"/>
      <c r="B48" s="55"/>
      <c r="P48" s="25"/>
    </row>
    <row r="49" spans="1:16" s="18" customFormat="1" x14ac:dyDescent="0.25">
      <c r="A49" s="318"/>
      <c r="B49" s="55"/>
      <c r="P49" s="25"/>
    </row>
    <row r="50" spans="1:16" s="18" customFormat="1" x14ac:dyDescent="0.25">
      <c r="A50" s="318"/>
      <c r="B50" s="55"/>
      <c r="P50" s="25"/>
    </row>
    <row r="51" spans="1:16" s="18" customFormat="1" x14ac:dyDescent="0.25">
      <c r="A51" s="318"/>
      <c r="B51" s="55"/>
      <c r="P51" s="25"/>
    </row>
    <row r="52" spans="1:16" s="18" customFormat="1" x14ac:dyDescent="0.25">
      <c r="A52" s="318"/>
      <c r="B52" s="55"/>
      <c r="P52" s="25"/>
    </row>
    <row r="53" spans="1:16" s="18" customFormat="1" x14ac:dyDescent="0.25">
      <c r="A53" s="318"/>
      <c r="B53" s="55"/>
      <c r="P53" s="25"/>
    </row>
    <row r="54" spans="1:16" s="18" customFormat="1" x14ac:dyDescent="0.25">
      <c r="A54" s="318"/>
      <c r="B54" s="55"/>
      <c r="P54" s="25"/>
    </row>
    <row r="55" spans="1:16" s="18" customFormat="1" x14ac:dyDescent="0.25">
      <c r="A55" s="318"/>
      <c r="B55" s="55"/>
      <c r="P55" s="25"/>
    </row>
    <row r="56" spans="1:16" s="18" customFormat="1" x14ac:dyDescent="0.25">
      <c r="A56" s="318"/>
      <c r="B56" s="55"/>
      <c r="P56" s="25"/>
    </row>
    <row r="57" spans="1:16" s="18" customFormat="1" x14ac:dyDescent="0.25">
      <c r="A57" s="318"/>
      <c r="B57" s="55"/>
      <c r="P57" s="25"/>
    </row>
    <row r="58" spans="1:16" s="18" customFormat="1" x14ac:dyDescent="0.25">
      <c r="A58" s="318"/>
      <c r="B58" s="55"/>
      <c r="P58" s="25"/>
    </row>
    <row r="59" spans="1:16" s="18" customFormat="1" x14ac:dyDescent="0.25">
      <c r="A59" s="318"/>
      <c r="B59" s="55"/>
      <c r="P59" s="25"/>
    </row>
    <row r="60" spans="1:16" s="18" customFormat="1" x14ac:dyDescent="0.25">
      <c r="A60" s="318"/>
      <c r="B60" s="55"/>
      <c r="P60" s="25"/>
    </row>
    <row r="61" spans="1:16" s="18" customFormat="1" x14ac:dyDescent="0.25">
      <c r="A61" s="318"/>
      <c r="B61" s="55"/>
      <c r="P61" s="25"/>
    </row>
    <row r="62" spans="1:16" s="18" customFormat="1" x14ac:dyDescent="0.25">
      <c r="A62" s="318"/>
      <c r="B62" s="55"/>
      <c r="P62" s="25"/>
    </row>
    <row r="63" spans="1:16" s="18" customFormat="1" x14ac:dyDescent="0.25">
      <c r="A63" s="318"/>
      <c r="B63" s="55"/>
      <c r="P63" s="25"/>
    </row>
    <row r="64" spans="1:16" s="18" customFormat="1" x14ac:dyDescent="0.25">
      <c r="A64" s="318"/>
      <c r="B64" s="55"/>
      <c r="P64" s="25"/>
    </row>
    <row r="65" spans="1:16" s="18" customFormat="1" x14ac:dyDescent="0.25">
      <c r="A65" s="318"/>
      <c r="B65" s="55"/>
      <c r="P65" s="25"/>
    </row>
    <row r="66" spans="1:16" s="18" customFormat="1" x14ac:dyDescent="0.25">
      <c r="A66" s="318"/>
      <c r="B66" s="55"/>
      <c r="C66" s="346" t="str">
        <f>B20</f>
        <v>LUMINARIA LED HIGH BAY 150 WATTS</v>
      </c>
      <c r="D66" s="346"/>
      <c r="E66" s="346"/>
      <c r="F66" s="346"/>
      <c r="G66" s="346"/>
      <c r="H66" s="346"/>
      <c r="I66" s="346"/>
      <c r="J66" s="346"/>
      <c r="K66" s="346"/>
      <c r="L66" s="346"/>
      <c r="M66" s="346"/>
      <c r="N66" s="346"/>
      <c r="P66" s="25"/>
    </row>
    <row r="67" spans="1:16" s="18" customFormat="1" x14ac:dyDescent="0.25">
      <c r="A67" s="318"/>
      <c r="B67" s="55"/>
      <c r="C67" s="347" t="s">
        <v>72</v>
      </c>
      <c r="D67" s="348"/>
      <c r="E67" s="348"/>
      <c r="F67" s="348"/>
      <c r="G67" s="348"/>
      <c r="H67" s="348"/>
      <c r="I67" s="348"/>
      <c r="J67" s="348"/>
      <c r="K67" s="348"/>
      <c r="L67" s="348"/>
      <c r="M67" s="349"/>
      <c r="N67" s="214" t="s">
        <v>54</v>
      </c>
      <c r="P67" s="25"/>
    </row>
    <row r="68" spans="1:16" s="18" customFormat="1" x14ac:dyDescent="0.25">
      <c r="A68" s="318"/>
      <c r="B68" s="55"/>
      <c r="C68" s="350"/>
      <c r="D68" s="351"/>
      <c r="E68" s="351"/>
      <c r="F68" s="351"/>
      <c r="G68" s="351"/>
      <c r="H68" s="351"/>
      <c r="I68" s="351"/>
      <c r="J68" s="351"/>
      <c r="K68" s="351"/>
      <c r="L68" s="351"/>
      <c r="M68" s="352"/>
      <c r="N68" s="214" t="str">
        <f>D13</f>
        <v>U</v>
      </c>
      <c r="P68" s="25"/>
    </row>
    <row r="69" spans="1:16" s="18" customFormat="1" x14ac:dyDescent="0.25">
      <c r="A69" s="318"/>
      <c r="B69" s="55"/>
      <c r="C69" s="353" t="str">
        <f>C66</f>
        <v>LUMINARIA LED HIGH BAY 150 WATTS</v>
      </c>
      <c r="D69" s="354"/>
      <c r="E69" s="354"/>
      <c r="F69" s="354"/>
      <c r="G69" s="354"/>
      <c r="H69" s="354"/>
      <c r="I69" s="354"/>
      <c r="J69" s="354"/>
      <c r="K69" s="354"/>
      <c r="L69" s="354"/>
      <c r="M69" s="355"/>
      <c r="N69" s="213">
        <v>8</v>
      </c>
      <c r="P69" s="25"/>
    </row>
    <row r="70" spans="1:16" s="18" customFormat="1" x14ac:dyDescent="0.25">
      <c r="A70" s="318"/>
      <c r="B70" s="55"/>
      <c r="C70" s="356" t="s">
        <v>54</v>
      </c>
      <c r="D70" s="356"/>
      <c r="E70" s="356"/>
      <c r="F70" s="356"/>
      <c r="G70" s="356"/>
      <c r="H70" s="356"/>
      <c r="I70" s="356"/>
      <c r="J70" s="356"/>
      <c r="K70" s="356"/>
      <c r="L70" s="356"/>
      <c r="M70" s="356"/>
      <c r="N70" s="212">
        <f>ROUND(SUM(N69:N69),2)</f>
        <v>8</v>
      </c>
      <c r="P70" s="25"/>
    </row>
    <row r="71" spans="1:16" ht="13.8" thickBot="1" x14ac:dyDescent="0.3">
      <c r="A71" s="318"/>
      <c r="B71" s="27"/>
      <c r="C71" s="57"/>
      <c r="D71" s="57"/>
      <c r="E71" s="57"/>
      <c r="F71" s="57"/>
      <c r="G71" s="57"/>
      <c r="H71" s="57"/>
      <c r="I71" s="57"/>
      <c r="J71" s="57"/>
      <c r="K71" s="57"/>
      <c r="L71" s="58"/>
      <c r="M71" s="58"/>
      <c r="N71" s="58"/>
      <c r="P71" s="26"/>
    </row>
    <row r="72" spans="1:16" x14ac:dyDescent="0.25">
      <c r="A72" s="318"/>
      <c r="B72" s="357" t="s">
        <v>26</v>
      </c>
      <c r="C72" s="358"/>
      <c r="D72" s="358"/>
      <c r="E72" s="358"/>
      <c r="F72" s="358"/>
      <c r="G72" s="358"/>
      <c r="H72" s="28"/>
      <c r="I72" s="359" t="s">
        <v>27</v>
      </c>
      <c r="J72" s="360"/>
      <c r="K72" s="29" t="s">
        <v>44</v>
      </c>
      <c r="L72" s="361" t="s">
        <v>45</v>
      </c>
      <c r="M72" s="358"/>
      <c r="N72" s="358"/>
      <c r="O72" s="358"/>
      <c r="P72" s="362"/>
    </row>
    <row r="73" spans="1:16" s="157" customFormat="1" ht="13.2" customHeight="1" x14ac:dyDescent="0.25">
      <c r="A73" s="318"/>
      <c r="B73" s="151" t="str">
        <f>D14</f>
        <v>PLANILLA DE RUBROS NUEVOS COSTO + %</v>
      </c>
      <c r="C73" s="152"/>
      <c r="D73" s="152"/>
      <c r="E73" s="152"/>
      <c r="F73" s="152"/>
      <c r="G73" s="152"/>
      <c r="H73" s="152"/>
      <c r="I73" s="363" t="str">
        <f t="shared" ref="I73:I76" si="0">+$D$13</f>
        <v>U</v>
      </c>
      <c r="J73" s="364"/>
      <c r="K73" s="154">
        <f>N70</f>
        <v>8</v>
      </c>
      <c r="L73" s="153"/>
      <c r="M73" s="155"/>
      <c r="N73" s="155"/>
      <c r="O73" s="155"/>
      <c r="P73" s="156"/>
    </row>
    <row r="74" spans="1:16" ht="13.2" customHeight="1" x14ac:dyDescent="0.25">
      <c r="A74" s="318"/>
      <c r="B74" s="30" t="s">
        <v>46</v>
      </c>
      <c r="C74" s="31"/>
      <c r="D74" s="31"/>
      <c r="E74" s="31"/>
      <c r="F74" s="31"/>
      <c r="G74" s="31"/>
      <c r="H74" s="31"/>
      <c r="I74" s="338" t="str">
        <f t="shared" si="0"/>
        <v>U</v>
      </c>
      <c r="J74" s="339"/>
      <c r="K74" s="32">
        <f>N70</f>
        <v>8</v>
      </c>
      <c r="L74" s="33"/>
      <c r="M74" s="34"/>
      <c r="N74" s="34"/>
      <c r="O74" s="34"/>
      <c r="P74" s="35"/>
    </row>
    <row r="75" spans="1:16" x14ac:dyDescent="0.25">
      <c r="A75" s="318"/>
      <c r="B75" s="335" t="s">
        <v>47</v>
      </c>
      <c r="C75" s="336"/>
      <c r="D75" s="336"/>
      <c r="E75" s="336"/>
      <c r="F75" s="336"/>
      <c r="G75" s="336"/>
      <c r="H75" s="337"/>
      <c r="I75" s="338" t="str">
        <f t="shared" si="0"/>
        <v>U</v>
      </c>
      <c r="J75" s="339"/>
      <c r="K75" s="43">
        <f>VLOOKUP(D11,'RUBROS '!A1:F155,4)</f>
        <v>8</v>
      </c>
      <c r="L75" s="33"/>
      <c r="M75" s="34"/>
      <c r="N75" s="34"/>
      <c r="O75" s="34"/>
      <c r="P75" s="35"/>
    </row>
    <row r="76" spans="1:16" x14ac:dyDescent="0.25">
      <c r="A76" s="318"/>
      <c r="B76" s="365" t="s">
        <v>48</v>
      </c>
      <c r="C76" s="366"/>
      <c r="D76" s="366"/>
      <c r="E76" s="366"/>
      <c r="F76" s="366"/>
      <c r="G76" s="366"/>
      <c r="H76" s="366"/>
      <c r="I76" s="338" t="str">
        <f t="shared" si="0"/>
        <v>U</v>
      </c>
      <c r="J76" s="339"/>
      <c r="K76" s="43">
        <f>ROUND(K74-K75,2)</f>
        <v>0</v>
      </c>
      <c r="L76" s="338"/>
      <c r="M76" s="367"/>
      <c r="N76" s="367"/>
      <c r="O76" s="367"/>
      <c r="P76" s="368"/>
    </row>
    <row r="77" spans="1:16" x14ac:dyDescent="0.25">
      <c r="A77" s="318"/>
      <c r="B77" s="335" t="s">
        <v>49</v>
      </c>
      <c r="C77" s="336"/>
      <c r="D77" s="336"/>
      <c r="E77" s="336"/>
      <c r="F77" s="336"/>
      <c r="G77" s="336"/>
      <c r="H77" s="336"/>
      <c r="I77" s="338" t="s">
        <v>50</v>
      </c>
      <c r="J77" s="339"/>
      <c r="K77" s="44">
        <f>K74/K75</f>
        <v>1</v>
      </c>
      <c r="L77" s="338"/>
      <c r="M77" s="367"/>
      <c r="N77" s="367"/>
      <c r="O77" s="367"/>
      <c r="P77" s="368"/>
    </row>
    <row r="78" spans="1:16" ht="13.8" thickBot="1" x14ac:dyDescent="0.3">
      <c r="A78" s="318"/>
      <c r="B78" s="372" t="s">
        <v>24</v>
      </c>
      <c r="C78" s="373"/>
      <c r="D78" s="373"/>
      <c r="E78" s="373"/>
      <c r="F78" s="373"/>
      <c r="G78" s="373"/>
      <c r="H78" s="373"/>
      <c r="I78" s="374" t="str">
        <f>+$D$13</f>
        <v>U</v>
      </c>
      <c r="J78" s="375"/>
      <c r="K78" s="56">
        <f>K73</f>
        <v>8</v>
      </c>
      <c r="L78" s="374" t="s">
        <v>51</v>
      </c>
      <c r="M78" s="376"/>
      <c r="N78" s="376"/>
      <c r="O78" s="376"/>
      <c r="P78" s="377"/>
    </row>
    <row r="79" spans="1:16" x14ac:dyDescent="0.25">
      <c r="A79" s="318"/>
      <c r="B79" s="36"/>
      <c r="P79" s="26"/>
    </row>
    <row r="80" spans="1:16" x14ac:dyDescent="0.25">
      <c r="A80" s="318"/>
      <c r="B80" s="36"/>
      <c r="P80" s="26"/>
    </row>
    <row r="81" spans="1:16" x14ac:dyDescent="0.25">
      <c r="A81" s="318"/>
      <c r="B81" s="36"/>
      <c r="P81" s="26"/>
    </row>
    <row r="82" spans="1:16" x14ac:dyDescent="0.25">
      <c r="A82" s="318"/>
      <c r="B82" s="36"/>
      <c r="P82" s="26"/>
    </row>
    <row r="83" spans="1:16" x14ac:dyDescent="0.25">
      <c r="A83" s="318"/>
      <c r="B83" s="36"/>
      <c r="P83" s="26"/>
    </row>
    <row r="84" spans="1:16" x14ac:dyDescent="0.25">
      <c r="A84" s="318"/>
      <c r="B84" s="36"/>
      <c r="P84" s="26"/>
    </row>
    <row r="85" spans="1:16" x14ac:dyDescent="0.25">
      <c r="A85" s="318"/>
      <c r="B85" s="36"/>
      <c r="P85" s="26"/>
    </row>
    <row r="86" spans="1:16" x14ac:dyDescent="0.25">
      <c r="A86" s="318"/>
      <c r="B86" s="36"/>
      <c r="C86" s="378"/>
      <c r="D86" s="378"/>
      <c r="E86" s="378"/>
      <c r="F86" s="378"/>
      <c r="G86" s="37"/>
      <c r="H86" s="37"/>
      <c r="L86" s="37"/>
      <c r="M86" s="37"/>
      <c r="N86" s="37"/>
      <c r="O86" s="37"/>
      <c r="P86" s="38"/>
    </row>
    <row r="87" spans="1:16" x14ac:dyDescent="0.25">
      <c r="A87" s="318"/>
      <c r="B87" s="36"/>
      <c r="C87" s="379" t="str">
        <f>INFO.!B13</f>
        <v xml:space="preserve">ING. BERNARDO V. USCA Z. </v>
      </c>
      <c r="D87" s="379"/>
      <c r="E87" s="379"/>
      <c r="F87" s="379"/>
      <c r="G87" s="379"/>
      <c r="H87" s="379"/>
      <c r="L87" s="379" t="str">
        <f>INFO.!B19</f>
        <v>ING. ANGELA G. SÁNCHEZ M.</v>
      </c>
      <c r="M87" s="379"/>
      <c r="N87" s="379"/>
      <c r="O87" s="379"/>
      <c r="P87" s="380"/>
    </row>
    <row r="88" spans="1:16" x14ac:dyDescent="0.25">
      <c r="A88" s="318"/>
      <c r="B88" s="36"/>
      <c r="C88" s="369" t="str">
        <f>INFO.!A13</f>
        <v xml:space="preserve">CONTRATISTA </v>
      </c>
      <c r="D88" s="369"/>
      <c r="E88" s="369"/>
      <c r="F88" s="369"/>
      <c r="G88" s="369"/>
      <c r="H88" s="369"/>
      <c r="L88" s="370" t="str">
        <f>INFO.!A19</f>
        <v xml:space="preserve">FISCALIZADOR </v>
      </c>
      <c r="M88" s="370"/>
      <c r="N88" s="370"/>
      <c r="O88" s="370"/>
      <c r="P88" s="371"/>
    </row>
    <row r="89" spans="1:16" ht="13.8" thickBot="1" x14ac:dyDescent="0.3">
      <c r="B89" s="39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1"/>
    </row>
  </sheetData>
  <mergeCells count="43">
    <mergeCell ref="A1:P1"/>
    <mergeCell ref="A2:A88"/>
    <mergeCell ref="D2:N4"/>
    <mergeCell ref="B5:P5"/>
    <mergeCell ref="B6:C7"/>
    <mergeCell ref="E6:P7"/>
    <mergeCell ref="M8:N8"/>
    <mergeCell ref="O8:P8"/>
    <mergeCell ref="M9:N9"/>
    <mergeCell ref="B11:C11"/>
    <mergeCell ref="B17:P17"/>
    <mergeCell ref="B18:P18"/>
    <mergeCell ref="C66:N66"/>
    <mergeCell ref="B12:C12"/>
    <mergeCell ref="B13:C13"/>
    <mergeCell ref="B14:C14"/>
    <mergeCell ref="B15:C15"/>
    <mergeCell ref="B16:C16"/>
    <mergeCell ref="D16:E16"/>
    <mergeCell ref="B77:H77"/>
    <mergeCell ref="I77:J77"/>
    <mergeCell ref="L77:P77"/>
    <mergeCell ref="B72:G72"/>
    <mergeCell ref="I72:J72"/>
    <mergeCell ref="L72:P72"/>
    <mergeCell ref="I73:J73"/>
    <mergeCell ref="I74:J74"/>
    <mergeCell ref="C88:H88"/>
    <mergeCell ref="L88:P88"/>
    <mergeCell ref="C67:M68"/>
    <mergeCell ref="C69:M69"/>
    <mergeCell ref="C70:M70"/>
    <mergeCell ref="B78:H78"/>
    <mergeCell ref="I78:J78"/>
    <mergeCell ref="L78:P78"/>
    <mergeCell ref="C86:F86"/>
    <mergeCell ref="C87:H87"/>
    <mergeCell ref="L87:P87"/>
    <mergeCell ref="B75:H75"/>
    <mergeCell ref="I75:J75"/>
    <mergeCell ref="B76:H76"/>
    <mergeCell ref="I76:J76"/>
    <mergeCell ref="L76:P76"/>
  </mergeCells>
  <printOptions horizontalCentered="1" verticalCentered="1"/>
  <pageMargins left="0.78740157480314965" right="0.78740157480314965" top="0.51181102362204722" bottom="0.62992125984251968" header="0" footer="0"/>
  <pageSetup paperSize="9" scale="63" fitToHeight="0" orientation="portrait" r:id="rId1"/>
  <headerFooter alignWithMargins="0">
    <oddFooter>&amp;CPÁG.&amp;P de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81A47-8DEE-40E1-907E-545ED9051011}">
  <dimension ref="A1:L102"/>
  <sheetViews>
    <sheetView topLeftCell="A4" zoomScale="80" zoomScaleNormal="80" workbookViewId="0">
      <selection activeCell="N11" sqref="N11"/>
    </sheetView>
  </sheetViews>
  <sheetFormatPr baseColWidth="10" defaultRowHeight="14.4" x14ac:dyDescent="0.3"/>
  <cols>
    <col min="1" max="1" width="67.21875" customWidth="1"/>
  </cols>
  <sheetData>
    <row r="1" spans="1:5" x14ac:dyDescent="0.3">
      <c r="A1" s="229" t="s">
        <v>146</v>
      </c>
      <c r="B1" s="230"/>
      <c r="C1" s="230"/>
      <c r="D1" s="230"/>
      <c r="E1" s="230"/>
    </row>
    <row r="2" spans="1:5" x14ac:dyDescent="0.3">
      <c r="A2" s="230"/>
      <c r="B2" s="231" t="s">
        <v>27</v>
      </c>
      <c r="C2" s="231" t="s">
        <v>1</v>
      </c>
      <c r="D2" s="231" t="s">
        <v>140</v>
      </c>
      <c r="E2" s="231" t="s">
        <v>141</v>
      </c>
    </row>
    <row r="3" spans="1:5" ht="44.4" customHeight="1" x14ac:dyDescent="0.3">
      <c r="A3" s="232" t="s">
        <v>143</v>
      </c>
      <c r="B3" s="233" t="s">
        <v>134</v>
      </c>
      <c r="C3" s="233">
        <v>2.52</v>
      </c>
      <c r="D3" s="233">
        <f>6+38.89</f>
        <v>44.89</v>
      </c>
      <c r="E3" s="234">
        <f>C3*D3</f>
        <v>113.1228</v>
      </c>
    </row>
    <row r="4" spans="1:5" ht="43.2" x14ac:dyDescent="0.3">
      <c r="A4" s="232" t="s">
        <v>144</v>
      </c>
      <c r="B4" s="233" t="s">
        <v>142</v>
      </c>
      <c r="C4" s="233">
        <v>1</v>
      </c>
      <c r="D4" s="233">
        <v>56.35</v>
      </c>
      <c r="E4" s="234">
        <f>C4*D4</f>
        <v>56.35</v>
      </c>
    </row>
    <row r="5" spans="1:5" x14ac:dyDescent="0.3">
      <c r="A5" s="232"/>
      <c r="B5" s="233"/>
      <c r="C5" s="233"/>
      <c r="D5" s="233"/>
      <c r="E5" s="234">
        <f>SUM(E3:E4)</f>
        <v>169.47280000000001</v>
      </c>
    </row>
    <row r="6" spans="1:5" x14ac:dyDescent="0.3">
      <c r="A6" s="222"/>
      <c r="B6" s="5"/>
      <c r="C6" s="5"/>
      <c r="D6" s="5"/>
      <c r="E6" s="223"/>
    </row>
    <row r="8" spans="1:5" x14ac:dyDescent="0.3">
      <c r="A8" s="1" t="s">
        <v>147</v>
      </c>
    </row>
    <row r="9" spans="1:5" x14ac:dyDescent="0.3">
      <c r="B9" s="4" t="s">
        <v>27</v>
      </c>
      <c r="C9" s="4" t="s">
        <v>1</v>
      </c>
      <c r="D9" s="4" t="s">
        <v>140</v>
      </c>
      <c r="E9" s="4" t="s">
        <v>141</v>
      </c>
    </row>
    <row r="10" spans="1:5" ht="28.8" x14ac:dyDescent="0.3">
      <c r="A10" s="222" t="s">
        <v>145</v>
      </c>
      <c r="B10" s="5" t="s">
        <v>148</v>
      </c>
      <c r="C10" s="5">
        <v>26.52</v>
      </c>
      <c r="D10" s="5">
        <f>6.44</f>
        <v>6.44</v>
      </c>
      <c r="E10" s="223">
        <f>C10*D10</f>
        <v>170.78880000000001</v>
      </c>
    </row>
    <row r="11" spans="1:5" ht="28.8" x14ac:dyDescent="0.3">
      <c r="A11" s="222" t="s">
        <v>149</v>
      </c>
      <c r="B11" s="5" t="s">
        <v>142</v>
      </c>
      <c r="C11" s="5">
        <v>2</v>
      </c>
      <c r="D11" s="5">
        <f>16.66</f>
        <v>16.66</v>
      </c>
      <c r="E11" s="223">
        <f>C11*D11</f>
        <v>33.32</v>
      </c>
    </row>
    <row r="12" spans="1:5" x14ac:dyDescent="0.3">
      <c r="E12" s="223">
        <f>SUM(E10:E11)</f>
        <v>204.1088</v>
      </c>
    </row>
    <row r="18" spans="1:5" x14ac:dyDescent="0.3">
      <c r="A18" s="1" t="s">
        <v>130</v>
      </c>
      <c r="B18" s="9" t="s">
        <v>27</v>
      </c>
      <c r="C18" s="9" t="s">
        <v>1</v>
      </c>
      <c r="D18" s="9" t="s">
        <v>162</v>
      </c>
      <c r="E18" s="9" t="s">
        <v>141</v>
      </c>
    </row>
    <row r="19" spans="1:5" x14ac:dyDescent="0.3">
      <c r="A19" s="1"/>
      <c r="B19" s="9"/>
      <c r="C19" s="9"/>
      <c r="D19" s="9"/>
      <c r="E19" s="9"/>
    </row>
    <row r="20" spans="1:5" x14ac:dyDescent="0.3">
      <c r="A20" t="s">
        <v>150</v>
      </c>
      <c r="B20" t="s">
        <v>158</v>
      </c>
      <c r="C20">
        <v>1</v>
      </c>
      <c r="D20">
        <v>4.2</v>
      </c>
      <c r="E20" s="224">
        <f>ROUND(C20*D20,2)</f>
        <v>4.2</v>
      </c>
    </row>
    <row r="21" spans="1:5" x14ac:dyDescent="0.3">
      <c r="A21" t="s">
        <v>151</v>
      </c>
      <c r="B21" t="s">
        <v>159</v>
      </c>
      <c r="C21">
        <v>1</v>
      </c>
      <c r="D21">
        <v>10.25</v>
      </c>
      <c r="E21" s="224">
        <f t="shared" ref="E21:E31" si="0">ROUND(C21*D21,2)</f>
        <v>10.25</v>
      </c>
    </row>
    <row r="22" spans="1:5" x14ac:dyDescent="0.3">
      <c r="A22" t="s">
        <v>152</v>
      </c>
      <c r="B22" t="s">
        <v>159</v>
      </c>
      <c r="C22">
        <v>0.5</v>
      </c>
      <c r="D22">
        <v>15.5</v>
      </c>
      <c r="E22" s="224">
        <f t="shared" si="0"/>
        <v>7.75</v>
      </c>
    </row>
    <row r="23" spans="1:5" x14ac:dyDescent="0.3">
      <c r="A23" t="s">
        <v>153</v>
      </c>
      <c r="B23" t="s">
        <v>142</v>
      </c>
      <c r="C23">
        <v>3</v>
      </c>
      <c r="D23">
        <v>2.95</v>
      </c>
      <c r="E23" s="224">
        <f t="shared" si="0"/>
        <v>8.85</v>
      </c>
    </row>
    <row r="24" spans="1:5" x14ac:dyDescent="0.3">
      <c r="A24" t="s">
        <v>154</v>
      </c>
      <c r="B24" t="s">
        <v>135</v>
      </c>
      <c r="C24">
        <v>33</v>
      </c>
      <c r="D24">
        <v>1.35</v>
      </c>
      <c r="E24" s="224">
        <f t="shared" si="0"/>
        <v>44.55</v>
      </c>
    </row>
    <row r="25" spans="1:5" x14ac:dyDescent="0.3">
      <c r="A25" t="s">
        <v>155</v>
      </c>
      <c r="B25" t="s">
        <v>135</v>
      </c>
      <c r="C25">
        <v>13</v>
      </c>
      <c r="D25">
        <v>1.23</v>
      </c>
      <c r="E25" s="224">
        <f t="shared" si="0"/>
        <v>15.99</v>
      </c>
    </row>
    <row r="26" spans="1:5" x14ac:dyDescent="0.3">
      <c r="A26" t="s">
        <v>156</v>
      </c>
      <c r="B26" t="s">
        <v>142</v>
      </c>
      <c r="C26">
        <v>18</v>
      </c>
      <c r="D26">
        <v>0.08</v>
      </c>
      <c r="E26" s="224">
        <f t="shared" si="0"/>
        <v>1.44</v>
      </c>
    </row>
    <row r="27" spans="1:5" x14ac:dyDescent="0.3">
      <c r="A27" t="s">
        <v>157</v>
      </c>
      <c r="B27" t="s">
        <v>142</v>
      </c>
      <c r="C27">
        <v>18</v>
      </c>
      <c r="D27">
        <v>0.06</v>
      </c>
      <c r="E27" s="224">
        <f t="shared" si="0"/>
        <v>1.08</v>
      </c>
    </row>
    <row r="28" spans="1:5" x14ac:dyDescent="0.3">
      <c r="A28" t="s">
        <v>168</v>
      </c>
      <c r="B28" t="s">
        <v>142</v>
      </c>
      <c r="C28">
        <v>1</v>
      </c>
      <c r="D28">
        <v>110</v>
      </c>
      <c r="E28" s="224">
        <f t="shared" si="0"/>
        <v>110</v>
      </c>
    </row>
    <row r="29" spans="1:5" x14ac:dyDescent="0.3">
      <c r="A29" t="s">
        <v>165</v>
      </c>
      <c r="B29" t="s">
        <v>142</v>
      </c>
      <c r="C29">
        <v>1</v>
      </c>
      <c r="D29">
        <v>10</v>
      </c>
      <c r="E29" s="224">
        <f t="shared" si="0"/>
        <v>10</v>
      </c>
    </row>
    <row r="30" spans="1:5" x14ac:dyDescent="0.3">
      <c r="A30" t="s">
        <v>160</v>
      </c>
      <c r="B30" t="s">
        <v>161</v>
      </c>
      <c r="C30">
        <v>3</v>
      </c>
      <c r="D30">
        <v>8</v>
      </c>
      <c r="E30" s="224">
        <f t="shared" si="0"/>
        <v>24</v>
      </c>
    </row>
    <row r="31" spans="1:5" x14ac:dyDescent="0.3">
      <c r="A31" t="s">
        <v>163</v>
      </c>
      <c r="B31" t="s">
        <v>164</v>
      </c>
      <c r="C31">
        <v>1.5</v>
      </c>
      <c r="D31">
        <v>10</v>
      </c>
      <c r="E31" s="224">
        <f t="shared" si="0"/>
        <v>15</v>
      </c>
    </row>
    <row r="32" spans="1:5" x14ac:dyDescent="0.3">
      <c r="A32" s="381" t="s">
        <v>166</v>
      </c>
      <c r="B32" s="381"/>
      <c r="C32" s="381"/>
      <c r="D32" s="381"/>
      <c r="E32" s="225">
        <f>SUM(E20:E31)</f>
        <v>253.10999999999999</v>
      </c>
    </row>
    <row r="33" spans="1:5" x14ac:dyDescent="0.3">
      <c r="A33" s="381" t="s">
        <v>167</v>
      </c>
      <c r="B33" s="381"/>
      <c r="C33" s="381"/>
      <c r="D33" s="381"/>
      <c r="E33" s="226">
        <f>E32*15%</f>
        <v>37.966499999999996</v>
      </c>
    </row>
    <row r="34" spans="1:5" x14ac:dyDescent="0.3">
      <c r="A34" s="381" t="s">
        <v>54</v>
      </c>
      <c r="B34" s="381"/>
      <c r="C34" s="381"/>
      <c r="D34" s="381"/>
      <c r="E34" s="225">
        <f>SUM(E32:E33)</f>
        <v>291.07650000000001</v>
      </c>
    </row>
    <row r="40" spans="1:5" x14ac:dyDescent="0.3">
      <c r="B40" t="s">
        <v>27</v>
      </c>
      <c r="C40" t="s">
        <v>1</v>
      </c>
    </row>
    <row r="41" spans="1:5" x14ac:dyDescent="0.3">
      <c r="A41" t="s">
        <v>176</v>
      </c>
      <c r="B41" s="4" t="s">
        <v>134</v>
      </c>
      <c r="C41" s="4">
        <v>38</v>
      </c>
    </row>
    <row r="42" spans="1:5" x14ac:dyDescent="0.3">
      <c r="A42" t="s">
        <v>177</v>
      </c>
      <c r="B42" s="4" t="s">
        <v>134</v>
      </c>
      <c r="C42" s="4">
        <v>19</v>
      </c>
    </row>
    <row r="43" spans="1:5" x14ac:dyDescent="0.3">
      <c r="A43" t="s">
        <v>178</v>
      </c>
      <c r="B43" s="4" t="s">
        <v>134</v>
      </c>
      <c r="C43" s="4">
        <v>19</v>
      </c>
    </row>
    <row r="44" spans="1:5" x14ac:dyDescent="0.3">
      <c r="A44" t="s">
        <v>171</v>
      </c>
      <c r="B44" s="4" t="s">
        <v>134</v>
      </c>
      <c r="C44" s="4">
        <v>18</v>
      </c>
    </row>
    <row r="45" spans="1:5" x14ac:dyDescent="0.3">
      <c r="A45" t="s">
        <v>172</v>
      </c>
      <c r="B45" s="4" t="s">
        <v>134</v>
      </c>
      <c r="C45" s="4">
        <v>9</v>
      </c>
    </row>
    <row r="46" spans="1:5" x14ac:dyDescent="0.3">
      <c r="A46" t="s">
        <v>173</v>
      </c>
      <c r="B46" s="4" t="s">
        <v>134</v>
      </c>
      <c r="C46" s="4">
        <v>9</v>
      </c>
    </row>
    <row r="47" spans="1:5" x14ac:dyDescent="0.3">
      <c r="A47" t="s">
        <v>174</v>
      </c>
      <c r="B47" s="4" t="s">
        <v>175</v>
      </c>
      <c r="C47" s="4">
        <v>65</v>
      </c>
    </row>
    <row r="48" spans="1:5" x14ac:dyDescent="0.3">
      <c r="A48" t="s">
        <v>179</v>
      </c>
      <c r="B48" s="4" t="s">
        <v>148</v>
      </c>
      <c r="C48" s="4">
        <v>9</v>
      </c>
    </row>
    <row r="50" spans="1:6" x14ac:dyDescent="0.3">
      <c r="A50" t="s">
        <v>204</v>
      </c>
      <c r="B50" s="4" t="s">
        <v>164</v>
      </c>
      <c r="C50">
        <f>110.3*0.2</f>
        <v>22.060000000000002</v>
      </c>
      <c r="D50">
        <f>C50/10</f>
        <v>2.2060000000000004</v>
      </c>
      <c r="E50">
        <v>150</v>
      </c>
      <c r="F50">
        <f>D50*E50</f>
        <v>330.90000000000003</v>
      </c>
    </row>
    <row r="51" spans="1:6" x14ac:dyDescent="0.3">
      <c r="A51" t="s">
        <v>205</v>
      </c>
      <c r="B51" s="4" t="s">
        <v>164</v>
      </c>
      <c r="C51">
        <f>110.3*0.05</f>
        <v>5.5150000000000006</v>
      </c>
      <c r="D51">
        <f>C51/10</f>
        <v>0.5515000000000001</v>
      </c>
      <c r="E51">
        <v>120</v>
      </c>
      <c r="F51">
        <f>D51*E51</f>
        <v>66.180000000000007</v>
      </c>
    </row>
    <row r="56" spans="1:6" x14ac:dyDescent="0.3">
      <c r="A56" t="s">
        <v>180</v>
      </c>
      <c r="B56" t="s">
        <v>181</v>
      </c>
      <c r="C56">
        <v>4</v>
      </c>
    </row>
    <row r="57" spans="1:6" x14ac:dyDescent="0.3">
      <c r="A57" t="s">
        <v>182</v>
      </c>
      <c r="B57" t="s">
        <v>181</v>
      </c>
      <c r="C57">
        <v>2</v>
      </c>
    </row>
    <row r="58" spans="1:6" x14ac:dyDescent="0.3">
      <c r="A58" t="s">
        <v>183</v>
      </c>
      <c r="B58" t="s">
        <v>181</v>
      </c>
      <c r="C58">
        <v>3</v>
      </c>
    </row>
    <row r="59" spans="1:6" x14ac:dyDescent="0.3">
      <c r="A59" t="s">
        <v>184</v>
      </c>
      <c r="B59" t="s">
        <v>158</v>
      </c>
      <c r="C59">
        <v>1</v>
      </c>
    </row>
    <row r="60" spans="1:6" x14ac:dyDescent="0.3">
      <c r="A60" t="s">
        <v>185</v>
      </c>
      <c r="B60" t="s">
        <v>186</v>
      </c>
      <c r="C60">
        <v>0.5</v>
      </c>
    </row>
    <row r="61" spans="1:6" x14ac:dyDescent="0.3">
      <c r="A61" t="s">
        <v>187</v>
      </c>
      <c r="B61" t="s">
        <v>188</v>
      </c>
      <c r="C61">
        <v>1</v>
      </c>
    </row>
    <row r="62" spans="1:6" x14ac:dyDescent="0.3">
      <c r="A62" t="s">
        <v>189</v>
      </c>
      <c r="B62" t="s">
        <v>190</v>
      </c>
      <c r="C62">
        <v>8</v>
      </c>
    </row>
    <row r="63" spans="1:6" x14ac:dyDescent="0.3">
      <c r="A63" t="s">
        <v>191</v>
      </c>
      <c r="B63" t="s">
        <v>190</v>
      </c>
      <c r="C63">
        <v>8</v>
      </c>
    </row>
    <row r="64" spans="1:6" x14ac:dyDescent="0.3">
      <c r="A64" t="s">
        <v>192</v>
      </c>
      <c r="B64" t="s">
        <v>161</v>
      </c>
      <c r="C64">
        <v>10</v>
      </c>
    </row>
    <row r="68" spans="1:10" x14ac:dyDescent="0.3">
      <c r="A68" t="s">
        <v>196</v>
      </c>
      <c r="B68" t="s">
        <v>193</v>
      </c>
      <c r="C68">
        <v>22</v>
      </c>
    </row>
    <row r="69" spans="1:10" x14ac:dyDescent="0.3">
      <c r="A69" t="s">
        <v>194</v>
      </c>
      <c r="B69" t="s">
        <v>186</v>
      </c>
      <c r="C69">
        <v>1</v>
      </c>
    </row>
    <row r="70" spans="1:10" x14ac:dyDescent="0.3">
      <c r="A70" t="s">
        <v>195</v>
      </c>
      <c r="B70" t="s">
        <v>193</v>
      </c>
      <c r="C70">
        <v>1</v>
      </c>
    </row>
    <row r="78" spans="1:10" x14ac:dyDescent="0.3">
      <c r="B78" t="s">
        <v>27</v>
      </c>
      <c r="C78" s="4" t="s">
        <v>201</v>
      </c>
      <c r="D78" s="4" t="s">
        <v>1</v>
      </c>
      <c r="E78" s="4" t="s">
        <v>54</v>
      </c>
    </row>
    <row r="79" spans="1:10" x14ac:dyDescent="0.3">
      <c r="A79" t="s">
        <v>197</v>
      </c>
      <c r="B79" s="4" t="s">
        <v>175</v>
      </c>
      <c r="C79" s="4">
        <v>25</v>
      </c>
      <c r="D79" s="4">
        <v>9</v>
      </c>
      <c r="E79" s="4">
        <f>D79*C79</f>
        <v>225</v>
      </c>
      <c r="H79" t="s">
        <v>202</v>
      </c>
      <c r="I79" t="s">
        <v>203</v>
      </c>
    </row>
    <row r="80" spans="1:10" x14ac:dyDescent="0.3">
      <c r="A80" t="s">
        <v>198</v>
      </c>
      <c r="B80" s="4" t="s">
        <v>134</v>
      </c>
      <c r="C80" s="4">
        <v>7.5</v>
      </c>
      <c r="D80" s="4">
        <f>74.49+35.81</f>
        <v>110.3</v>
      </c>
      <c r="E80" s="4">
        <f t="shared" ref="E80:E82" si="1">D80*C80</f>
        <v>827.25</v>
      </c>
      <c r="G80">
        <v>250</v>
      </c>
      <c r="H80" s="4">
        <v>1</v>
      </c>
      <c r="I80" s="4">
        <v>5</v>
      </c>
      <c r="J80">
        <f>G80*H80*I80</f>
        <v>1250</v>
      </c>
    </row>
    <row r="81" spans="1:12" x14ac:dyDescent="0.3">
      <c r="A81" t="s">
        <v>199</v>
      </c>
      <c r="B81" s="4" t="s">
        <v>134</v>
      </c>
      <c r="C81" s="4">
        <v>39</v>
      </c>
      <c r="D81" s="4">
        <v>22.33</v>
      </c>
      <c r="E81" s="4">
        <f t="shared" si="1"/>
        <v>870.86999999999989</v>
      </c>
      <c r="G81">
        <v>150</v>
      </c>
      <c r="H81" s="4">
        <v>2</v>
      </c>
      <c r="I81" s="4">
        <v>4</v>
      </c>
      <c r="J81">
        <f t="shared" ref="J81:J82" si="2">G81*H81*I81</f>
        <v>1200</v>
      </c>
    </row>
    <row r="82" spans="1:12" x14ac:dyDescent="0.3">
      <c r="A82" t="s">
        <v>200</v>
      </c>
      <c r="B82" s="4" t="s">
        <v>175</v>
      </c>
      <c r="C82" s="4">
        <v>5.6</v>
      </c>
      <c r="D82" s="4">
        <v>55</v>
      </c>
      <c r="E82" s="4">
        <f t="shared" si="1"/>
        <v>308</v>
      </c>
      <c r="G82">
        <v>120</v>
      </c>
      <c r="H82" s="4">
        <v>3</v>
      </c>
      <c r="I82" s="4">
        <v>4</v>
      </c>
      <c r="J82">
        <f t="shared" si="2"/>
        <v>1440</v>
      </c>
    </row>
    <row r="83" spans="1:12" x14ac:dyDescent="0.3">
      <c r="E83" s="4">
        <f>SUM(E79:E82)</f>
        <v>2231.12</v>
      </c>
      <c r="H83" s="4"/>
      <c r="J83">
        <f>SUM(J80:J82)</f>
        <v>3890</v>
      </c>
      <c r="L83" s="227">
        <v>3800</v>
      </c>
    </row>
    <row r="95" spans="1:12" x14ac:dyDescent="0.3">
      <c r="C95">
        <v>5</v>
      </c>
      <c r="D95">
        <v>4</v>
      </c>
    </row>
    <row r="96" spans="1:12" x14ac:dyDescent="0.3">
      <c r="C96">
        <v>10</v>
      </c>
      <c r="D96">
        <v>2</v>
      </c>
    </row>
    <row r="97" spans="3:4" x14ac:dyDescent="0.3">
      <c r="C97">
        <v>20</v>
      </c>
      <c r="D97">
        <v>1</v>
      </c>
    </row>
    <row r="98" spans="3:4" x14ac:dyDescent="0.3">
      <c r="C98">
        <v>50</v>
      </c>
      <c r="D98">
        <v>0.4</v>
      </c>
    </row>
    <row r="99" spans="3:4" x14ac:dyDescent="0.3">
      <c r="C99">
        <v>70</v>
      </c>
      <c r="D99">
        <v>0.32</v>
      </c>
    </row>
    <row r="100" spans="3:4" x14ac:dyDescent="0.3">
      <c r="C100">
        <v>90</v>
      </c>
      <c r="D100">
        <v>0.24</v>
      </c>
    </row>
    <row r="101" spans="3:4" x14ac:dyDescent="0.3">
      <c r="C101">
        <v>100</v>
      </c>
      <c r="D101">
        <v>0.2</v>
      </c>
    </row>
    <row r="102" spans="3:4" x14ac:dyDescent="0.3">
      <c r="C102">
        <v>120</v>
      </c>
      <c r="D102">
        <v>0.16</v>
      </c>
    </row>
  </sheetData>
  <mergeCells count="3">
    <mergeCell ref="A32:D32"/>
    <mergeCell ref="A33:D33"/>
    <mergeCell ref="A34:D3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B335E-BDE4-414F-820D-485DC0E9E1A2}">
  <sheetPr codeName="Hoja23">
    <tabColor rgb="FF00B050"/>
  </sheetPr>
  <dimension ref="A1:P179"/>
  <sheetViews>
    <sheetView showGridLines="0" view="pageBreakPreview" zoomScale="96" zoomScaleNormal="100" zoomScaleSheetLayoutView="96" workbookViewId="0">
      <selection activeCell="U15" sqref="U15"/>
    </sheetView>
  </sheetViews>
  <sheetFormatPr baseColWidth="10" defaultColWidth="5.6640625" defaultRowHeight="13.2" x14ac:dyDescent="0.25"/>
  <cols>
    <col min="1" max="1" width="0.6640625" style="11" customWidth="1"/>
    <col min="2" max="2" width="11.5546875" style="11" customWidth="1"/>
    <col min="3" max="3" width="6.109375" style="11" customWidth="1"/>
    <col min="4" max="4" width="14.88671875" style="11" customWidth="1"/>
    <col min="5" max="5" width="8.109375" style="11" customWidth="1"/>
    <col min="6" max="6" width="13.109375" style="11" customWidth="1"/>
    <col min="7" max="8" width="6.109375" style="11" customWidth="1"/>
    <col min="9" max="9" width="6.6640625" style="11" customWidth="1"/>
    <col min="10" max="10" width="7.88671875" style="11" customWidth="1"/>
    <col min="11" max="11" width="9.5546875" style="11" customWidth="1"/>
    <col min="12" max="12" width="9" style="11" customWidth="1"/>
    <col min="13" max="13" width="8.109375" style="11" customWidth="1"/>
    <col min="14" max="14" width="8.33203125" style="11" customWidth="1"/>
    <col min="15" max="15" width="13.33203125" style="11" customWidth="1"/>
    <col min="16" max="16" width="3.33203125" style="11" customWidth="1"/>
    <col min="17" max="17" width="1.109375" style="11" customWidth="1"/>
    <col min="18" max="18" width="6.5546875" style="11" bestFit="1" customWidth="1"/>
    <col min="19" max="19" width="17.6640625" style="11" customWidth="1"/>
    <col min="20" max="20" width="5.6640625" style="11"/>
    <col min="21" max="21" width="6.5546875" style="11" bestFit="1" customWidth="1"/>
    <col min="22" max="22" width="5.6640625" style="11"/>
    <col min="23" max="23" width="8.5546875" style="11" bestFit="1" customWidth="1"/>
    <col min="24" max="16384" width="5.6640625" style="11"/>
  </cols>
  <sheetData>
    <row r="1" spans="1:16" s="18" customFormat="1" ht="4.5" customHeight="1" thickBot="1" x14ac:dyDescent="0.3">
      <c r="A1" s="317"/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</row>
    <row r="2" spans="1:16" s="18" customFormat="1" ht="12" customHeight="1" x14ac:dyDescent="0.25">
      <c r="A2" s="318"/>
      <c r="B2" s="12"/>
      <c r="C2" s="13"/>
      <c r="D2" s="319" t="str">
        <f>INFO.!B11</f>
        <v>GOBIERNO AUTÓNOMO DESCENTRALIZADO MUNICIPAL DE TENA</v>
      </c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13"/>
      <c r="P2" s="14"/>
    </row>
    <row r="3" spans="1:16" s="18" customFormat="1" ht="12" customHeight="1" x14ac:dyDescent="0.25">
      <c r="A3" s="318"/>
      <c r="B3" s="15"/>
      <c r="C3" s="11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110"/>
      <c r="P3" s="16"/>
    </row>
    <row r="4" spans="1:16" s="18" customFormat="1" ht="12" customHeight="1" x14ac:dyDescent="0.3">
      <c r="A4" s="318"/>
      <c r="B4" s="15"/>
      <c r="C4" s="11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110"/>
      <c r="P4" s="17"/>
    </row>
    <row r="5" spans="1:16" s="18" customFormat="1" ht="15" customHeight="1" x14ac:dyDescent="0.25">
      <c r="A5" s="318"/>
      <c r="B5" s="321" t="s">
        <v>37</v>
      </c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3"/>
    </row>
    <row r="6" spans="1:16" s="18" customFormat="1" ht="12.75" customHeight="1" x14ac:dyDescent="0.25">
      <c r="A6" s="318"/>
      <c r="B6" s="324" t="s">
        <v>38</v>
      </c>
      <c r="C6" s="325"/>
      <c r="E6" s="326" t="str">
        <f>INFO.!B7</f>
        <v>“CONSTRUCCIÓN DE LA CUBIERTA DE LA UEFM JUAN XXIII DE LA CIUDAD DE TENA, PROVINCIA DE NAPO”</v>
      </c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7"/>
    </row>
    <row r="7" spans="1:16" s="18" customFormat="1" ht="27" customHeight="1" x14ac:dyDescent="0.25">
      <c r="A7" s="318"/>
      <c r="B7" s="324"/>
      <c r="C7" s="325"/>
      <c r="D7" s="109"/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7"/>
    </row>
    <row r="8" spans="1:16" s="18" customFormat="1" x14ac:dyDescent="0.25">
      <c r="A8" s="318"/>
      <c r="B8" s="19" t="str">
        <f>INFO.!A13</f>
        <v xml:space="preserve">CONTRATISTA </v>
      </c>
      <c r="C8" s="20"/>
      <c r="D8" s="109"/>
      <c r="E8" s="18" t="str">
        <f>INFO.!B13</f>
        <v xml:space="preserve">ING. BERNARDO V. USCA Z. </v>
      </c>
      <c r="F8" s="109"/>
      <c r="G8" s="109"/>
      <c r="H8" s="109"/>
      <c r="I8" s="109"/>
      <c r="J8" s="111"/>
      <c r="L8" s="111"/>
      <c r="M8" s="317"/>
      <c r="N8" s="317"/>
      <c r="O8" s="328"/>
      <c r="P8" s="329"/>
    </row>
    <row r="9" spans="1:16" s="18" customFormat="1" x14ac:dyDescent="0.25">
      <c r="A9" s="318"/>
      <c r="B9" s="21"/>
      <c r="C9" s="22"/>
      <c r="D9" s="22"/>
      <c r="E9" s="22"/>
      <c r="F9" s="22"/>
      <c r="G9" s="22"/>
      <c r="H9" s="22"/>
      <c r="I9" s="22"/>
      <c r="J9" s="22"/>
      <c r="K9" s="22"/>
      <c r="L9" s="23"/>
      <c r="M9" s="330"/>
      <c r="N9" s="330"/>
      <c r="O9" s="22"/>
      <c r="P9" s="24"/>
    </row>
    <row r="10" spans="1:16" s="18" customFormat="1" x14ac:dyDescent="0.25">
      <c r="A10" s="318"/>
      <c r="B10" s="49" t="str">
        <f>CONCATENATE("MODULO ",VLOOKUP(D11,'RUBROS '!A167:C287,3)," :")</f>
        <v>MODULO 1 :</v>
      </c>
      <c r="C10" s="112"/>
      <c r="D10" s="18" t="str">
        <f>VLOOKUP(D11,'RUBROS '!A167:E328,2)</f>
        <v xml:space="preserve">RUBROS NUEVOS </v>
      </c>
      <c r="L10" s="113"/>
      <c r="M10" s="114"/>
      <c r="N10" s="114"/>
      <c r="P10" s="25"/>
    </row>
    <row r="11" spans="1:16" s="18" customFormat="1" ht="15" customHeight="1" x14ac:dyDescent="0.25">
      <c r="A11" s="318"/>
      <c r="B11" s="331" t="s">
        <v>55</v>
      </c>
      <c r="C11" s="332"/>
      <c r="D11" s="115">
        <v>1</v>
      </c>
      <c r="E11" s="116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50"/>
    </row>
    <row r="12" spans="1:16" s="18" customFormat="1" ht="15" customHeight="1" x14ac:dyDescent="0.25">
      <c r="A12" s="318"/>
      <c r="B12" s="331" t="s">
        <v>39</v>
      </c>
      <c r="C12" s="332"/>
      <c r="D12" s="118" t="str">
        <f>VLOOKUP(D11,'RUBROS '!A1:F155,2)</f>
        <v>PUNTO DE ILUMINACIÓN CON MANGUERA POLIET. 1/2'' Y CABLE THHN CONCÉNTRICO FLEXIBLE #3X12</v>
      </c>
      <c r="E12" s="116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50"/>
    </row>
    <row r="13" spans="1:16" s="18" customFormat="1" ht="15" customHeight="1" x14ac:dyDescent="0.25">
      <c r="A13" s="318"/>
      <c r="B13" s="331" t="s">
        <v>40</v>
      </c>
      <c r="C13" s="332"/>
      <c r="D13" s="118" t="str">
        <f>VLOOKUP(D11,'RUBROS '!A1:F155,3)</f>
        <v>PTO</v>
      </c>
      <c r="E13" s="118"/>
      <c r="F13" s="118"/>
      <c r="G13" s="118"/>
      <c r="H13" s="118"/>
      <c r="I13" s="117"/>
      <c r="J13" s="117"/>
      <c r="K13" s="117"/>
      <c r="L13" s="117"/>
      <c r="M13" s="117"/>
      <c r="N13" s="117"/>
      <c r="O13" s="117"/>
      <c r="P13" s="50"/>
    </row>
    <row r="14" spans="1:16" s="18" customFormat="1" ht="15" customHeight="1" x14ac:dyDescent="0.25">
      <c r="A14" s="318"/>
      <c r="B14" s="333" t="s">
        <v>41</v>
      </c>
      <c r="C14" s="334"/>
      <c r="D14" s="18" t="str">
        <f>INFO.!B6</f>
        <v>PLANILLA DE RUBROS NUEVOS COSTO + %</v>
      </c>
      <c r="F14" s="118"/>
      <c r="G14" s="118"/>
      <c r="J14" s="112"/>
      <c r="K14" s="117"/>
      <c r="L14" s="112"/>
      <c r="M14" s="112"/>
      <c r="N14" s="112"/>
      <c r="O14" s="112"/>
      <c r="P14" s="51"/>
    </row>
    <row r="15" spans="1:16" s="18" customFormat="1" ht="15" customHeight="1" x14ac:dyDescent="0.25">
      <c r="A15" s="318"/>
      <c r="B15" s="333" t="s">
        <v>21</v>
      </c>
      <c r="C15" s="334"/>
      <c r="D15" s="119">
        <f>'PLANILLA COSTO +%'!J19</f>
        <v>45786</v>
      </c>
      <c r="E15" s="120" t="str">
        <f>'PLANILLA COSTO +%'!K19</f>
        <v>A</v>
      </c>
      <c r="F15" s="119">
        <f>'PLANILLA COSTO +%'!L19</f>
        <v>45797</v>
      </c>
      <c r="G15" s="119"/>
      <c r="J15" s="112"/>
      <c r="K15" s="117"/>
      <c r="L15" s="112"/>
      <c r="M15" s="112"/>
      <c r="N15" s="112"/>
      <c r="O15" s="112"/>
      <c r="P15" s="51"/>
    </row>
    <row r="16" spans="1:16" s="18" customFormat="1" ht="15" customHeight="1" x14ac:dyDescent="0.25">
      <c r="A16" s="318"/>
      <c r="B16" s="333" t="s">
        <v>42</v>
      </c>
      <c r="C16" s="334"/>
      <c r="D16" s="316" t="e">
        <f>K132</f>
        <v>#REF!</v>
      </c>
      <c r="E16" s="316"/>
      <c r="F16" s="118" t="str">
        <f>D13</f>
        <v>PTO</v>
      </c>
      <c r="G16" s="112"/>
      <c r="H16" s="112"/>
      <c r="I16" s="112"/>
      <c r="J16" s="112"/>
      <c r="K16" s="117"/>
      <c r="P16" s="25"/>
    </row>
    <row r="17" spans="1:16" s="18" customFormat="1" ht="12.75" customHeight="1" x14ac:dyDescent="0.25">
      <c r="A17" s="318"/>
      <c r="B17" s="340" t="s">
        <v>78</v>
      </c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2"/>
    </row>
    <row r="18" spans="1:16" s="18" customFormat="1" ht="15" customHeight="1" thickBot="1" x14ac:dyDescent="0.3">
      <c r="A18" s="318"/>
      <c r="B18" s="343"/>
      <c r="C18" s="344"/>
      <c r="D18" s="344"/>
      <c r="E18" s="344"/>
      <c r="F18" s="344"/>
      <c r="G18" s="344"/>
      <c r="H18" s="344"/>
      <c r="I18" s="344"/>
      <c r="J18" s="344"/>
      <c r="K18" s="344"/>
      <c r="L18" s="344"/>
      <c r="M18" s="344"/>
      <c r="N18" s="344"/>
      <c r="O18" s="344"/>
      <c r="P18" s="345"/>
    </row>
    <row r="19" spans="1:16" s="18" customFormat="1" x14ac:dyDescent="0.25">
      <c r="A19" s="318"/>
      <c r="B19" s="52" t="s">
        <v>43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4"/>
    </row>
    <row r="20" spans="1:16" s="168" customFormat="1" x14ac:dyDescent="0.25">
      <c r="A20" s="318"/>
      <c r="B20" s="169"/>
      <c r="P20" s="170"/>
    </row>
    <row r="21" spans="1:16" s="18" customFormat="1" x14ac:dyDescent="0.25">
      <c r="A21" s="318"/>
      <c r="B21" s="55"/>
      <c r="P21" s="25"/>
    </row>
    <row r="22" spans="1:16" s="18" customFormat="1" x14ac:dyDescent="0.25">
      <c r="A22" s="318"/>
      <c r="B22" s="55"/>
      <c r="P22" s="25"/>
    </row>
    <row r="23" spans="1:16" s="18" customFormat="1" x14ac:dyDescent="0.25">
      <c r="A23" s="318"/>
      <c r="B23" s="55"/>
      <c r="P23" s="25"/>
    </row>
    <row r="24" spans="1:16" s="18" customFormat="1" x14ac:dyDescent="0.25">
      <c r="A24" s="318"/>
      <c r="B24" s="55"/>
      <c r="P24" s="25"/>
    </row>
    <row r="25" spans="1:16" s="18" customFormat="1" x14ac:dyDescent="0.25">
      <c r="A25" s="318"/>
      <c r="B25" s="55"/>
      <c r="P25" s="25"/>
    </row>
    <row r="26" spans="1:16" s="18" customFormat="1" x14ac:dyDescent="0.25">
      <c r="A26" s="318"/>
      <c r="B26" s="55"/>
      <c r="P26" s="25"/>
    </row>
    <row r="27" spans="1:16" s="18" customFormat="1" x14ac:dyDescent="0.25">
      <c r="A27" s="318"/>
      <c r="B27" s="55"/>
      <c r="P27" s="25"/>
    </row>
    <row r="28" spans="1:16" s="18" customFormat="1" x14ac:dyDescent="0.25">
      <c r="A28" s="318"/>
      <c r="B28" s="55"/>
      <c r="P28" s="25"/>
    </row>
    <row r="29" spans="1:16" s="18" customFormat="1" x14ac:dyDescent="0.25">
      <c r="A29" s="318"/>
      <c r="B29" s="55"/>
      <c r="P29" s="25"/>
    </row>
    <row r="30" spans="1:16" s="18" customFormat="1" x14ac:dyDescent="0.25">
      <c r="A30" s="318"/>
      <c r="B30" s="55"/>
      <c r="P30" s="25"/>
    </row>
    <row r="31" spans="1:16" s="18" customFormat="1" x14ac:dyDescent="0.25">
      <c r="A31" s="318"/>
      <c r="B31" s="55"/>
      <c r="P31" s="25"/>
    </row>
    <row r="32" spans="1:16" s="18" customFormat="1" x14ac:dyDescent="0.25">
      <c r="A32" s="318"/>
      <c r="B32" s="55"/>
      <c r="P32" s="25"/>
    </row>
    <row r="33" spans="1:16" s="18" customFormat="1" x14ac:dyDescent="0.25">
      <c r="A33" s="318"/>
      <c r="B33" s="55"/>
      <c r="P33" s="25"/>
    </row>
    <row r="34" spans="1:16" s="18" customFormat="1" x14ac:dyDescent="0.25">
      <c r="A34" s="318"/>
      <c r="B34" s="55"/>
      <c r="P34" s="25"/>
    </row>
    <row r="35" spans="1:16" s="18" customFormat="1" x14ac:dyDescent="0.25">
      <c r="A35" s="318"/>
      <c r="B35" s="55"/>
      <c r="P35" s="25"/>
    </row>
    <row r="36" spans="1:16" s="18" customFormat="1" x14ac:dyDescent="0.25">
      <c r="A36" s="318"/>
      <c r="B36" s="55"/>
      <c r="P36" s="25"/>
    </row>
    <row r="37" spans="1:16" s="18" customFormat="1" x14ac:dyDescent="0.25">
      <c r="A37" s="318"/>
      <c r="B37" s="55"/>
      <c r="P37" s="25"/>
    </row>
    <row r="38" spans="1:16" s="18" customFormat="1" x14ac:dyDescent="0.25">
      <c r="A38" s="318"/>
      <c r="B38" s="55"/>
      <c r="P38" s="25"/>
    </row>
    <row r="39" spans="1:16" s="18" customFormat="1" x14ac:dyDescent="0.25">
      <c r="A39" s="318"/>
      <c r="B39" s="55"/>
      <c r="P39" s="25"/>
    </row>
    <row r="40" spans="1:16" s="18" customFormat="1" x14ac:dyDescent="0.25">
      <c r="A40" s="318"/>
      <c r="B40" s="55"/>
      <c r="P40" s="25"/>
    </row>
    <row r="41" spans="1:16" s="18" customFormat="1" x14ac:dyDescent="0.25">
      <c r="A41" s="318"/>
      <c r="B41" s="55"/>
      <c r="P41" s="25"/>
    </row>
    <row r="42" spans="1:16" s="18" customFormat="1" x14ac:dyDescent="0.25">
      <c r="A42" s="318"/>
      <c r="B42" s="55"/>
      <c r="P42" s="25"/>
    </row>
    <row r="43" spans="1:16" s="18" customFormat="1" x14ac:dyDescent="0.25">
      <c r="A43" s="318"/>
      <c r="B43" s="55"/>
      <c r="P43" s="25"/>
    </row>
    <row r="44" spans="1:16" s="18" customFormat="1" x14ac:dyDescent="0.25">
      <c r="A44" s="318"/>
      <c r="B44" s="55"/>
      <c r="P44" s="25"/>
    </row>
    <row r="45" spans="1:16" s="18" customFormat="1" x14ac:dyDescent="0.25">
      <c r="A45" s="318"/>
      <c r="B45" s="55"/>
      <c r="P45" s="25"/>
    </row>
    <row r="46" spans="1:16" s="18" customFormat="1" x14ac:dyDescent="0.25">
      <c r="A46" s="318"/>
      <c r="B46" s="55"/>
      <c r="P46" s="25"/>
    </row>
    <row r="47" spans="1:16" s="18" customFormat="1" x14ac:dyDescent="0.25">
      <c r="A47" s="318"/>
      <c r="B47" s="55"/>
      <c r="P47" s="25"/>
    </row>
    <row r="48" spans="1:16" s="18" customFormat="1" x14ac:dyDescent="0.25">
      <c r="A48" s="318"/>
      <c r="B48" s="55"/>
      <c r="P48" s="25"/>
    </row>
    <row r="49" spans="1:16" s="18" customFormat="1" x14ac:dyDescent="0.25">
      <c r="A49" s="318"/>
      <c r="B49" s="55"/>
      <c r="P49" s="25"/>
    </row>
    <row r="50" spans="1:16" s="18" customFormat="1" x14ac:dyDescent="0.25">
      <c r="A50" s="318"/>
      <c r="B50" s="55"/>
      <c r="P50" s="25"/>
    </row>
    <row r="51" spans="1:16" s="18" customFormat="1" x14ac:dyDescent="0.25">
      <c r="A51" s="318"/>
      <c r="B51" s="55"/>
      <c r="P51" s="25"/>
    </row>
    <row r="52" spans="1:16" s="18" customFormat="1" x14ac:dyDescent="0.25">
      <c r="A52" s="318"/>
      <c r="B52" s="55"/>
      <c r="P52" s="25"/>
    </row>
    <row r="53" spans="1:16" s="18" customFormat="1" x14ac:dyDescent="0.25">
      <c r="A53" s="318"/>
      <c r="B53" s="55"/>
      <c r="P53" s="25"/>
    </row>
    <row r="54" spans="1:16" s="18" customFormat="1" x14ac:dyDescent="0.25">
      <c r="A54" s="318"/>
      <c r="B54" s="55"/>
      <c r="P54" s="25"/>
    </row>
    <row r="55" spans="1:16" s="18" customFormat="1" x14ac:dyDescent="0.25">
      <c r="A55" s="318"/>
      <c r="B55" s="55"/>
      <c r="P55" s="25"/>
    </row>
    <row r="56" spans="1:16" s="18" customFormat="1" x14ac:dyDescent="0.25">
      <c r="A56" s="318"/>
      <c r="B56" s="55"/>
      <c r="P56" s="25"/>
    </row>
    <row r="57" spans="1:16" s="18" customFormat="1" x14ac:dyDescent="0.25">
      <c r="A57" s="318"/>
      <c r="B57" s="55"/>
      <c r="P57" s="25"/>
    </row>
    <row r="58" spans="1:16" s="18" customFormat="1" x14ac:dyDescent="0.25">
      <c r="A58" s="318"/>
      <c r="B58" s="55"/>
      <c r="P58" s="25"/>
    </row>
    <row r="59" spans="1:16" s="18" customFormat="1" x14ac:dyDescent="0.25">
      <c r="A59" s="318"/>
      <c r="B59" s="55"/>
      <c r="P59" s="25"/>
    </row>
    <row r="60" spans="1:16" s="18" customFormat="1" x14ac:dyDescent="0.25">
      <c r="A60" s="318"/>
      <c r="B60" s="55"/>
      <c r="P60" s="25"/>
    </row>
    <row r="61" spans="1:16" s="18" customFormat="1" x14ac:dyDescent="0.25">
      <c r="A61" s="318"/>
      <c r="B61" s="55"/>
      <c r="P61" s="25"/>
    </row>
    <row r="62" spans="1:16" s="18" customFormat="1" x14ac:dyDescent="0.25">
      <c r="A62" s="318"/>
      <c r="B62" s="55"/>
      <c r="P62" s="25"/>
    </row>
    <row r="63" spans="1:16" s="18" customFormat="1" ht="13.2" customHeight="1" x14ac:dyDescent="0.25">
      <c r="A63" s="318"/>
      <c r="B63" s="55"/>
      <c r="F63" s="382" t="s">
        <v>82</v>
      </c>
      <c r="G63" s="383" t="s">
        <v>84</v>
      </c>
      <c r="H63" s="383" t="s">
        <v>85</v>
      </c>
      <c r="I63" s="383" t="s">
        <v>86</v>
      </c>
      <c r="J63" s="383" t="s">
        <v>83</v>
      </c>
      <c r="K63" s="385" t="s">
        <v>93</v>
      </c>
      <c r="P63" s="25"/>
    </row>
    <row r="64" spans="1:16" s="18" customFormat="1" x14ac:dyDescent="0.25">
      <c r="A64" s="318"/>
      <c r="B64" s="55"/>
      <c r="F64" s="382"/>
      <c r="G64" s="384"/>
      <c r="H64" s="384"/>
      <c r="I64" s="384"/>
      <c r="J64" s="384"/>
      <c r="K64" s="386"/>
      <c r="P64" s="25"/>
    </row>
    <row r="65" spans="1:16" s="18" customFormat="1" x14ac:dyDescent="0.25">
      <c r="A65" s="318"/>
      <c r="B65" s="55"/>
      <c r="F65" s="171" t="s">
        <v>53</v>
      </c>
      <c r="G65" s="171" t="s">
        <v>90</v>
      </c>
      <c r="H65" s="171" t="s">
        <v>91</v>
      </c>
      <c r="I65" s="171" t="s">
        <v>96</v>
      </c>
      <c r="J65" s="171" t="s">
        <v>88</v>
      </c>
      <c r="K65" s="172" t="s">
        <v>93</v>
      </c>
      <c r="P65" s="25"/>
    </row>
    <row r="66" spans="1:16" s="18" customFormat="1" x14ac:dyDescent="0.25">
      <c r="A66" s="318"/>
      <c r="B66" s="55"/>
      <c r="F66" s="173" t="s">
        <v>87</v>
      </c>
      <c r="G66" s="173" t="s">
        <v>87</v>
      </c>
      <c r="H66" s="173" t="s">
        <v>87</v>
      </c>
      <c r="I66" s="173" t="s">
        <v>87</v>
      </c>
      <c r="J66" s="172" t="s">
        <v>67</v>
      </c>
      <c r="K66" s="173" t="s">
        <v>97</v>
      </c>
      <c r="P66" s="25"/>
    </row>
    <row r="67" spans="1:16" s="18" customFormat="1" x14ac:dyDescent="0.25">
      <c r="A67" s="318"/>
      <c r="B67" s="55"/>
      <c r="F67" s="387" t="s">
        <v>94</v>
      </c>
      <c r="G67" s="388"/>
      <c r="H67" s="388"/>
      <c r="I67" s="388"/>
      <c r="J67" s="388"/>
      <c r="K67" s="389"/>
      <c r="P67" s="25"/>
    </row>
    <row r="68" spans="1:16" s="18" customFormat="1" x14ac:dyDescent="0.25">
      <c r="A68" s="318"/>
      <c r="B68" s="55"/>
      <c r="F68" s="108">
        <v>1.24</v>
      </c>
      <c r="G68" s="108">
        <v>5.46</v>
      </c>
      <c r="H68" s="108">
        <v>6.05</v>
      </c>
      <c r="I68" s="108">
        <f>ROUND((G68+H68+F68)/2,2)</f>
        <v>6.38</v>
      </c>
      <c r="J68" s="108" t="s">
        <v>81</v>
      </c>
      <c r="K68" s="108">
        <f>ROUND(SQRT(I68*(I68-F68)*(I68-G68)*(I68-H68)),2)</f>
        <v>3.16</v>
      </c>
      <c r="P68" s="25"/>
    </row>
    <row r="69" spans="1:16" s="18" customFormat="1" x14ac:dyDescent="0.25">
      <c r="A69" s="318"/>
      <c r="B69" s="55"/>
      <c r="F69" s="106">
        <f>G68</f>
        <v>5.46</v>
      </c>
      <c r="G69" s="106">
        <v>1.97</v>
      </c>
      <c r="H69" s="106">
        <v>5.45</v>
      </c>
      <c r="I69" s="108">
        <f t="shared" ref="I69:I118" si="0">ROUND((G69+H69+F69)/2,2)</f>
        <v>6.44</v>
      </c>
      <c r="J69" s="106" t="s">
        <v>81</v>
      </c>
      <c r="K69" s="108">
        <f t="shared" ref="K69:K95" si="1">ROUND(SQRT(I69*(I69-F69)*(I69-G69)*(I69-H69)),2)</f>
        <v>5.28</v>
      </c>
      <c r="P69" s="25"/>
    </row>
    <row r="70" spans="1:16" s="18" customFormat="1" x14ac:dyDescent="0.25">
      <c r="A70" s="318"/>
      <c r="B70" s="55"/>
      <c r="F70" s="106">
        <f t="shared" ref="F70:F95" si="2">G69</f>
        <v>1.97</v>
      </c>
      <c r="G70" s="106">
        <v>3.58</v>
      </c>
      <c r="H70" s="106">
        <v>2.46</v>
      </c>
      <c r="I70" s="108">
        <f t="shared" si="0"/>
        <v>4.01</v>
      </c>
      <c r="J70" s="106" t="s">
        <v>81</v>
      </c>
      <c r="K70" s="108">
        <f t="shared" si="1"/>
        <v>2.34</v>
      </c>
      <c r="P70" s="25"/>
    </row>
    <row r="71" spans="1:16" s="18" customFormat="1" x14ac:dyDescent="0.25">
      <c r="A71" s="318"/>
      <c r="B71" s="55"/>
      <c r="F71" s="106">
        <f t="shared" si="2"/>
        <v>3.58</v>
      </c>
      <c r="G71" s="106">
        <v>4.32</v>
      </c>
      <c r="H71" s="106">
        <v>4.25</v>
      </c>
      <c r="I71" s="108">
        <f t="shared" si="0"/>
        <v>6.08</v>
      </c>
      <c r="J71" s="106" t="s">
        <v>81</v>
      </c>
      <c r="K71" s="108">
        <f t="shared" si="1"/>
        <v>7</v>
      </c>
      <c r="P71" s="25"/>
    </row>
    <row r="72" spans="1:16" s="18" customFormat="1" x14ac:dyDescent="0.25">
      <c r="A72" s="318"/>
      <c r="B72" s="55"/>
      <c r="F72" s="106">
        <f t="shared" si="2"/>
        <v>4.32</v>
      </c>
      <c r="G72" s="106">
        <v>4.1900000000000004</v>
      </c>
      <c r="H72" s="106">
        <v>3.23</v>
      </c>
      <c r="I72" s="108">
        <f t="shared" si="0"/>
        <v>5.87</v>
      </c>
      <c r="J72" s="106" t="s">
        <v>81</v>
      </c>
      <c r="K72" s="108">
        <f t="shared" si="1"/>
        <v>6.35</v>
      </c>
      <c r="P72" s="25"/>
    </row>
    <row r="73" spans="1:16" s="18" customFormat="1" x14ac:dyDescent="0.25">
      <c r="A73" s="318"/>
      <c r="B73" s="55"/>
      <c r="F73" s="106">
        <f t="shared" si="2"/>
        <v>4.1900000000000004</v>
      </c>
      <c r="G73" s="106">
        <v>4.66</v>
      </c>
      <c r="H73" s="106">
        <v>3.29</v>
      </c>
      <c r="I73" s="108">
        <f t="shared" si="0"/>
        <v>6.07</v>
      </c>
      <c r="J73" s="106" t="s">
        <v>81</v>
      </c>
      <c r="K73" s="108">
        <f t="shared" si="1"/>
        <v>6.69</v>
      </c>
      <c r="P73" s="25"/>
    </row>
    <row r="74" spans="1:16" s="18" customFormat="1" x14ac:dyDescent="0.25">
      <c r="A74" s="318"/>
      <c r="B74" s="55"/>
      <c r="F74" s="106">
        <f t="shared" si="2"/>
        <v>4.66</v>
      </c>
      <c r="G74" s="106">
        <v>5.21</v>
      </c>
      <c r="H74" s="106">
        <v>2.2599999999999998</v>
      </c>
      <c r="I74" s="108">
        <f t="shared" si="0"/>
        <v>6.07</v>
      </c>
      <c r="J74" s="106" t="s">
        <v>81</v>
      </c>
      <c r="K74" s="108">
        <f t="shared" si="1"/>
        <v>5.3</v>
      </c>
      <c r="P74" s="25"/>
    </row>
    <row r="75" spans="1:16" s="18" customFormat="1" x14ac:dyDescent="0.25">
      <c r="A75" s="318"/>
      <c r="B75" s="55"/>
      <c r="F75" s="106">
        <f t="shared" si="2"/>
        <v>5.21</v>
      </c>
      <c r="G75" s="106">
        <v>9.15</v>
      </c>
      <c r="H75" s="106">
        <v>7.22</v>
      </c>
      <c r="I75" s="108">
        <f t="shared" si="0"/>
        <v>10.79</v>
      </c>
      <c r="J75" s="106" t="s">
        <v>81</v>
      </c>
      <c r="K75" s="108">
        <f t="shared" si="1"/>
        <v>18.78</v>
      </c>
      <c r="P75" s="25"/>
    </row>
    <row r="76" spans="1:16" s="18" customFormat="1" x14ac:dyDescent="0.25">
      <c r="A76" s="318"/>
      <c r="B76" s="55"/>
      <c r="F76" s="106">
        <f t="shared" si="2"/>
        <v>9.15</v>
      </c>
      <c r="G76" s="106">
        <v>8.6199999999999992</v>
      </c>
      <c r="H76" s="106">
        <v>2.42</v>
      </c>
      <c r="I76" s="108">
        <f t="shared" si="0"/>
        <v>10.1</v>
      </c>
      <c r="J76" s="106" t="s">
        <v>81</v>
      </c>
      <c r="K76" s="108">
        <f t="shared" si="1"/>
        <v>10.44</v>
      </c>
      <c r="P76" s="25"/>
    </row>
    <row r="77" spans="1:16" s="18" customFormat="1" x14ac:dyDescent="0.25">
      <c r="A77" s="318"/>
      <c r="B77" s="55"/>
      <c r="F77" s="106">
        <f t="shared" si="2"/>
        <v>8.6199999999999992</v>
      </c>
      <c r="G77" s="106">
        <v>8.92</v>
      </c>
      <c r="H77" s="106">
        <v>2.19</v>
      </c>
      <c r="I77" s="108">
        <f t="shared" si="0"/>
        <v>9.8699999999999992</v>
      </c>
      <c r="J77" s="106" t="s">
        <v>81</v>
      </c>
      <c r="K77" s="108">
        <f t="shared" si="1"/>
        <v>9.49</v>
      </c>
      <c r="P77" s="25"/>
    </row>
    <row r="78" spans="1:16" s="18" customFormat="1" x14ac:dyDescent="0.25">
      <c r="A78" s="318"/>
      <c r="B78" s="55"/>
      <c r="F78" s="106">
        <f t="shared" si="2"/>
        <v>8.92</v>
      </c>
      <c r="G78" s="106">
        <v>17.48</v>
      </c>
      <c r="H78" s="106">
        <v>11.98</v>
      </c>
      <c r="I78" s="108">
        <f t="shared" si="0"/>
        <v>19.190000000000001</v>
      </c>
      <c r="J78" s="106" t="s">
        <v>81</v>
      </c>
      <c r="K78" s="108">
        <f t="shared" si="1"/>
        <v>49.29</v>
      </c>
      <c r="P78" s="25"/>
    </row>
    <row r="79" spans="1:16" s="18" customFormat="1" x14ac:dyDescent="0.25">
      <c r="A79" s="318"/>
      <c r="B79" s="55"/>
      <c r="F79" s="106">
        <f t="shared" si="2"/>
        <v>17.48</v>
      </c>
      <c r="G79" s="106">
        <v>17.03</v>
      </c>
      <c r="H79" s="106">
        <v>1.47</v>
      </c>
      <c r="I79" s="108">
        <f t="shared" si="0"/>
        <v>17.989999999999998</v>
      </c>
      <c r="J79" s="106" t="s">
        <v>81</v>
      </c>
      <c r="K79" s="108">
        <f t="shared" si="1"/>
        <v>12.06</v>
      </c>
      <c r="P79" s="25"/>
    </row>
    <row r="80" spans="1:16" s="18" customFormat="1" x14ac:dyDescent="0.25">
      <c r="A80" s="318"/>
      <c r="B80" s="55"/>
      <c r="F80" s="106">
        <f t="shared" si="2"/>
        <v>17.03</v>
      </c>
      <c r="G80" s="106">
        <v>16.8</v>
      </c>
      <c r="H80" s="106">
        <v>1.28</v>
      </c>
      <c r="I80" s="108">
        <f t="shared" si="0"/>
        <v>17.559999999999999</v>
      </c>
      <c r="J80" s="106" t="s">
        <v>81</v>
      </c>
      <c r="K80" s="108">
        <f t="shared" si="1"/>
        <v>10.73</v>
      </c>
      <c r="P80" s="25"/>
    </row>
    <row r="81" spans="1:16" s="18" customFormat="1" x14ac:dyDescent="0.25">
      <c r="A81" s="318"/>
      <c r="B81" s="55"/>
      <c r="F81" s="106">
        <f t="shared" si="2"/>
        <v>16.8</v>
      </c>
      <c r="G81" s="106">
        <v>26.19</v>
      </c>
      <c r="H81" s="106">
        <v>11.68</v>
      </c>
      <c r="I81" s="108">
        <f t="shared" si="0"/>
        <v>27.34</v>
      </c>
      <c r="J81" s="106" t="s">
        <v>81</v>
      </c>
      <c r="K81" s="108">
        <f t="shared" si="1"/>
        <v>72.040000000000006</v>
      </c>
      <c r="P81" s="25"/>
    </row>
    <row r="82" spans="1:16" s="18" customFormat="1" x14ac:dyDescent="0.25">
      <c r="A82" s="318"/>
      <c r="B82" s="55"/>
      <c r="F82" s="106">
        <f t="shared" si="2"/>
        <v>26.19</v>
      </c>
      <c r="G82" s="106">
        <v>24.48</v>
      </c>
      <c r="H82" s="106">
        <v>6.04</v>
      </c>
      <c r="I82" s="108">
        <f t="shared" si="0"/>
        <v>28.36</v>
      </c>
      <c r="J82" s="106" t="s">
        <v>81</v>
      </c>
      <c r="K82" s="108">
        <f t="shared" si="1"/>
        <v>73</v>
      </c>
      <c r="P82" s="25"/>
    </row>
    <row r="83" spans="1:16" s="18" customFormat="1" x14ac:dyDescent="0.25">
      <c r="A83" s="318"/>
      <c r="B83" s="55"/>
      <c r="F83" s="106">
        <f t="shared" si="2"/>
        <v>24.48</v>
      </c>
      <c r="G83" s="106">
        <v>22.53</v>
      </c>
      <c r="H83" s="106">
        <v>6.4</v>
      </c>
      <c r="I83" s="108">
        <f t="shared" si="0"/>
        <v>26.71</v>
      </c>
      <c r="J83" s="106" t="s">
        <v>81</v>
      </c>
      <c r="K83" s="108">
        <f t="shared" si="1"/>
        <v>71.11</v>
      </c>
      <c r="P83" s="25"/>
    </row>
    <row r="84" spans="1:16" s="18" customFormat="1" x14ac:dyDescent="0.25">
      <c r="A84" s="318"/>
      <c r="B84" s="55"/>
      <c r="E84" s="167"/>
      <c r="F84" s="165">
        <f t="shared" si="2"/>
        <v>22.53</v>
      </c>
      <c r="G84" s="106">
        <v>20.91</v>
      </c>
      <c r="H84" s="106">
        <v>5.35</v>
      </c>
      <c r="I84" s="108">
        <f t="shared" si="0"/>
        <v>24.4</v>
      </c>
      <c r="J84" s="106" t="s">
        <v>81</v>
      </c>
      <c r="K84" s="108">
        <f t="shared" si="1"/>
        <v>55.08</v>
      </c>
      <c r="L84" s="130"/>
      <c r="P84" s="25"/>
    </row>
    <row r="85" spans="1:16" s="18" customFormat="1" x14ac:dyDescent="0.25">
      <c r="A85" s="318"/>
      <c r="B85" s="55"/>
      <c r="E85" s="167"/>
      <c r="F85" s="166">
        <f t="shared" si="2"/>
        <v>20.91</v>
      </c>
      <c r="G85" s="163">
        <v>19.5</v>
      </c>
      <c r="H85" s="163">
        <v>4.9800000000000004</v>
      </c>
      <c r="I85" s="108">
        <f t="shared" si="0"/>
        <v>22.7</v>
      </c>
      <c r="J85" s="163" t="s">
        <v>81</v>
      </c>
      <c r="K85" s="164">
        <f t="shared" si="1"/>
        <v>48</v>
      </c>
      <c r="P85" s="25"/>
    </row>
    <row r="86" spans="1:16" s="18" customFormat="1" x14ac:dyDescent="0.25">
      <c r="A86" s="318"/>
      <c r="B86" s="55"/>
      <c r="F86" s="106">
        <f t="shared" si="2"/>
        <v>19.5</v>
      </c>
      <c r="G86" s="106">
        <v>18.11</v>
      </c>
      <c r="H86" s="106">
        <v>5.79</v>
      </c>
      <c r="I86" s="108">
        <f t="shared" si="0"/>
        <v>21.7</v>
      </c>
      <c r="J86" s="106" t="s">
        <v>81</v>
      </c>
      <c r="K86" s="108">
        <f t="shared" si="1"/>
        <v>52.22</v>
      </c>
      <c r="P86" s="25"/>
    </row>
    <row r="87" spans="1:16" s="18" customFormat="1" x14ac:dyDescent="0.25">
      <c r="A87" s="318"/>
      <c r="B87" s="55"/>
      <c r="F87" s="106">
        <f t="shared" si="2"/>
        <v>18.11</v>
      </c>
      <c r="G87" s="106">
        <v>16.89</v>
      </c>
      <c r="H87" s="106">
        <v>4.68</v>
      </c>
      <c r="I87" s="108">
        <f t="shared" si="0"/>
        <v>19.84</v>
      </c>
      <c r="J87" s="106" t="s">
        <v>81</v>
      </c>
      <c r="K87" s="108">
        <f t="shared" si="1"/>
        <v>39.18</v>
      </c>
      <c r="P87" s="25"/>
    </row>
    <row r="88" spans="1:16" s="18" customFormat="1" x14ac:dyDescent="0.25">
      <c r="A88" s="318"/>
      <c r="B88" s="55"/>
      <c r="F88" s="106">
        <f t="shared" si="2"/>
        <v>16.89</v>
      </c>
      <c r="G88" s="106">
        <v>15</v>
      </c>
      <c r="H88" s="106">
        <v>4.42</v>
      </c>
      <c r="I88" s="108">
        <f t="shared" si="0"/>
        <v>18.16</v>
      </c>
      <c r="J88" s="106" t="s">
        <v>81</v>
      </c>
      <c r="K88" s="108">
        <f t="shared" si="1"/>
        <v>31.64</v>
      </c>
      <c r="P88" s="25"/>
    </row>
    <row r="89" spans="1:16" s="18" customFormat="1" ht="13.8" thickBot="1" x14ac:dyDescent="0.3">
      <c r="A89" s="318"/>
      <c r="B89" s="121"/>
      <c r="C89" s="122"/>
      <c r="D89" s="122"/>
      <c r="E89" s="122"/>
      <c r="F89" s="147">
        <f t="shared" si="2"/>
        <v>15</v>
      </c>
      <c r="G89" s="147">
        <v>13.76</v>
      </c>
      <c r="H89" s="147">
        <v>5.3</v>
      </c>
      <c r="I89" s="148">
        <f t="shared" si="0"/>
        <v>17.03</v>
      </c>
      <c r="J89" s="147" t="s">
        <v>81</v>
      </c>
      <c r="K89" s="148">
        <f t="shared" si="1"/>
        <v>36.409999999999997</v>
      </c>
      <c r="L89" s="122"/>
      <c r="M89" s="122"/>
      <c r="N89" s="122"/>
      <c r="O89" s="122"/>
      <c r="P89" s="124"/>
    </row>
    <row r="90" spans="1:16" s="18" customFormat="1" x14ac:dyDescent="0.25">
      <c r="A90" s="318"/>
      <c r="B90" s="55"/>
      <c r="F90" s="163">
        <f t="shared" si="2"/>
        <v>13.76</v>
      </c>
      <c r="G90" s="163">
        <v>14.34</v>
      </c>
      <c r="H90" s="163">
        <v>2.27</v>
      </c>
      <c r="I90" s="164">
        <f t="shared" si="0"/>
        <v>15.19</v>
      </c>
      <c r="J90" s="163" t="s">
        <v>81</v>
      </c>
      <c r="K90" s="164">
        <f t="shared" si="1"/>
        <v>15.44</v>
      </c>
      <c r="P90" s="25"/>
    </row>
    <row r="91" spans="1:16" s="18" customFormat="1" x14ac:dyDescent="0.25">
      <c r="A91" s="318"/>
      <c r="B91" s="55"/>
      <c r="F91" s="106">
        <f t="shared" si="2"/>
        <v>14.34</v>
      </c>
      <c r="G91" s="106">
        <v>8.73</v>
      </c>
      <c r="H91" s="106">
        <v>7.65</v>
      </c>
      <c r="I91" s="108">
        <f t="shared" si="0"/>
        <v>15.36</v>
      </c>
      <c r="J91" s="106" t="s">
        <v>81</v>
      </c>
      <c r="K91" s="108">
        <f t="shared" si="1"/>
        <v>28.3</v>
      </c>
      <c r="P91" s="25"/>
    </row>
    <row r="92" spans="1:16" s="18" customFormat="1" x14ac:dyDescent="0.25">
      <c r="A92" s="318"/>
      <c r="B92" s="55"/>
      <c r="F92" s="106">
        <f t="shared" si="2"/>
        <v>8.73</v>
      </c>
      <c r="G92" s="106">
        <v>8.8000000000000007</v>
      </c>
      <c r="H92" s="106">
        <v>1.41</v>
      </c>
      <c r="I92" s="108">
        <f t="shared" si="0"/>
        <v>9.4700000000000006</v>
      </c>
      <c r="J92" s="106" t="s">
        <v>81</v>
      </c>
      <c r="K92" s="108">
        <f t="shared" si="1"/>
        <v>6.15</v>
      </c>
      <c r="P92" s="25"/>
    </row>
    <row r="93" spans="1:16" s="18" customFormat="1" x14ac:dyDescent="0.25">
      <c r="A93" s="318"/>
      <c r="B93" s="55"/>
      <c r="F93" s="106">
        <f t="shared" si="2"/>
        <v>8.8000000000000007</v>
      </c>
      <c r="G93" s="106">
        <v>5.12</v>
      </c>
      <c r="H93" s="106">
        <v>6.25</v>
      </c>
      <c r="I93" s="108">
        <f t="shared" si="0"/>
        <v>10.09</v>
      </c>
      <c r="J93" s="106" t="s">
        <v>81</v>
      </c>
      <c r="K93" s="108">
        <f t="shared" si="1"/>
        <v>15.76</v>
      </c>
      <c r="P93" s="25"/>
    </row>
    <row r="94" spans="1:16" s="18" customFormat="1" x14ac:dyDescent="0.25">
      <c r="A94" s="318"/>
      <c r="B94" s="55"/>
      <c r="F94" s="106">
        <f t="shared" si="2"/>
        <v>5.12</v>
      </c>
      <c r="G94" s="106">
        <v>4.4800000000000004</v>
      </c>
      <c r="H94" s="106">
        <v>1.74</v>
      </c>
      <c r="I94" s="108">
        <f t="shared" si="0"/>
        <v>5.67</v>
      </c>
      <c r="J94" s="106" t="s">
        <v>81</v>
      </c>
      <c r="K94" s="108">
        <f t="shared" si="1"/>
        <v>3.82</v>
      </c>
      <c r="P94" s="25"/>
    </row>
    <row r="95" spans="1:16" s="18" customFormat="1" x14ac:dyDescent="0.25">
      <c r="A95" s="318"/>
      <c r="B95" s="55"/>
      <c r="F95" s="106">
        <f t="shared" si="2"/>
        <v>4.4800000000000004</v>
      </c>
      <c r="G95" s="106">
        <v>7.87</v>
      </c>
      <c r="H95" s="106">
        <v>8.7899999999999991</v>
      </c>
      <c r="I95" s="108">
        <f t="shared" si="0"/>
        <v>10.57</v>
      </c>
      <c r="J95" s="106" t="s">
        <v>81</v>
      </c>
      <c r="K95" s="108">
        <f t="shared" si="1"/>
        <v>17.59</v>
      </c>
      <c r="P95" s="25"/>
    </row>
    <row r="96" spans="1:16" s="18" customFormat="1" x14ac:dyDescent="0.25">
      <c r="A96" s="318"/>
      <c r="B96" s="55"/>
      <c r="F96" s="387" t="s">
        <v>95</v>
      </c>
      <c r="G96" s="388"/>
      <c r="H96" s="388"/>
      <c r="I96" s="388"/>
      <c r="J96" s="388"/>
      <c r="K96" s="389"/>
      <c r="P96" s="25"/>
    </row>
    <row r="97" spans="1:16" s="18" customFormat="1" x14ac:dyDescent="0.25">
      <c r="A97" s="318"/>
      <c r="B97" s="55"/>
      <c r="F97" s="108">
        <v>8.36</v>
      </c>
      <c r="G97" s="108">
        <v>6.11</v>
      </c>
      <c r="H97" s="108">
        <v>12.39</v>
      </c>
      <c r="I97" s="108">
        <f t="shared" si="0"/>
        <v>13.43</v>
      </c>
      <c r="J97" s="108" t="s">
        <v>81</v>
      </c>
      <c r="K97" s="108">
        <f>ROUND(SQRT(I97*(I97-F97)*(I97-G97)*(I97-H97)),2)</f>
        <v>22.77</v>
      </c>
      <c r="P97" s="25"/>
    </row>
    <row r="98" spans="1:16" s="18" customFormat="1" x14ac:dyDescent="0.25">
      <c r="A98" s="318"/>
      <c r="B98" s="55"/>
      <c r="F98" s="106">
        <f>G97</f>
        <v>6.11</v>
      </c>
      <c r="G98" s="106">
        <v>5.71</v>
      </c>
      <c r="H98" s="106">
        <v>1.88</v>
      </c>
      <c r="I98" s="108">
        <f t="shared" si="0"/>
        <v>6.85</v>
      </c>
      <c r="J98" s="106" t="s">
        <v>81</v>
      </c>
      <c r="K98" s="108">
        <f>ROUND(SQRT(I98*(I98-F98)*(I98-G98)*(I98-H98)),2)</f>
        <v>5.36</v>
      </c>
      <c r="P98" s="25"/>
    </row>
    <row r="99" spans="1:16" s="18" customFormat="1" x14ac:dyDescent="0.25">
      <c r="A99" s="318"/>
      <c r="B99" s="55"/>
      <c r="F99" s="106">
        <f t="shared" ref="F99:F118" si="3">G98</f>
        <v>5.71</v>
      </c>
      <c r="G99" s="106">
        <v>13.47</v>
      </c>
      <c r="H99" s="106">
        <v>11.04</v>
      </c>
      <c r="I99" s="108">
        <f t="shared" si="0"/>
        <v>15.11</v>
      </c>
      <c r="J99" s="106" t="s">
        <v>81</v>
      </c>
      <c r="K99" s="108">
        <f t="shared" ref="K99:K118" si="4">ROUND(SQRT(I99*(I99-F99)*(I99-G99)*(I99-H99)),2)</f>
        <v>30.79</v>
      </c>
      <c r="P99" s="25"/>
    </row>
    <row r="100" spans="1:16" s="18" customFormat="1" x14ac:dyDescent="0.25">
      <c r="A100" s="318"/>
      <c r="B100" s="55"/>
      <c r="F100" s="106">
        <f t="shared" si="3"/>
        <v>13.47</v>
      </c>
      <c r="G100" s="106">
        <v>16.78</v>
      </c>
      <c r="H100" s="106">
        <v>14.06</v>
      </c>
      <c r="I100" s="108">
        <f t="shared" si="0"/>
        <v>22.16</v>
      </c>
      <c r="J100" s="106" t="s">
        <v>81</v>
      </c>
      <c r="K100" s="108">
        <f t="shared" si="4"/>
        <v>91.61</v>
      </c>
      <c r="P100" s="25"/>
    </row>
    <row r="101" spans="1:16" s="18" customFormat="1" x14ac:dyDescent="0.25">
      <c r="A101" s="318"/>
      <c r="B101" s="55"/>
      <c r="F101" s="106">
        <f t="shared" si="3"/>
        <v>16.78</v>
      </c>
      <c r="G101" s="106">
        <v>18.3</v>
      </c>
      <c r="H101" s="106">
        <v>5.56</v>
      </c>
      <c r="I101" s="108">
        <f t="shared" si="0"/>
        <v>20.32</v>
      </c>
      <c r="J101" s="106" t="s">
        <v>81</v>
      </c>
      <c r="K101" s="108">
        <f t="shared" si="4"/>
        <v>46.31</v>
      </c>
      <c r="P101" s="25"/>
    </row>
    <row r="102" spans="1:16" s="18" customFormat="1" x14ac:dyDescent="0.25">
      <c r="A102" s="318"/>
      <c r="B102" s="55"/>
      <c r="F102" s="106">
        <f t="shared" si="3"/>
        <v>18.3</v>
      </c>
      <c r="G102" s="106">
        <v>19.760000000000002</v>
      </c>
      <c r="H102" s="106">
        <v>5.45</v>
      </c>
      <c r="I102" s="108">
        <f t="shared" si="0"/>
        <v>21.76</v>
      </c>
      <c r="J102" s="106" t="s">
        <v>81</v>
      </c>
      <c r="K102" s="108">
        <f t="shared" si="4"/>
        <v>49.56</v>
      </c>
      <c r="P102" s="25"/>
    </row>
    <row r="103" spans="1:16" s="18" customFormat="1" x14ac:dyDescent="0.25">
      <c r="A103" s="318"/>
      <c r="B103" s="55"/>
      <c r="F103" s="106">
        <f t="shared" si="3"/>
        <v>19.760000000000002</v>
      </c>
      <c r="G103" s="106">
        <v>22.46</v>
      </c>
      <c r="H103" s="106">
        <v>3.87</v>
      </c>
      <c r="I103" s="108">
        <f t="shared" si="0"/>
        <v>23.05</v>
      </c>
      <c r="J103" s="106" t="s">
        <v>81</v>
      </c>
      <c r="K103" s="108">
        <f t="shared" si="4"/>
        <v>29.29</v>
      </c>
      <c r="P103" s="25"/>
    </row>
    <row r="104" spans="1:16" s="18" customFormat="1" x14ac:dyDescent="0.25">
      <c r="A104" s="318"/>
      <c r="B104" s="55"/>
      <c r="F104" s="106">
        <f t="shared" si="3"/>
        <v>22.46</v>
      </c>
      <c r="G104" s="106">
        <v>25.15</v>
      </c>
      <c r="H104" s="106">
        <v>3.69</v>
      </c>
      <c r="I104" s="108">
        <f t="shared" si="0"/>
        <v>25.65</v>
      </c>
      <c r="J104" s="106" t="s">
        <v>81</v>
      </c>
      <c r="K104" s="108">
        <f t="shared" si="4"/>
        <v>29.97</v>
      </c>
      <c r="P104" s="25"/>
    </row>
    <row r="105" spans="1:16" s="18" customFormat="1" x14ac:dyDescent="0.25">
      <c r="A105" s="318"/>
      <c r="B105" s="55"/>
      <c r="F105" s="106">
        <f t="shared" si="3"/>
        <v>25.15</v>
      </c>
      <c r="G105" s="106">
        <v>26.48</v>
      </c>
      <c r="H105" s="106">
        <v>5.6</v>
      </c>
      <c r="I105" s="108">
        <f t="shared" si="0"/>
        <v>28.62</v>
      </c>
      <c r="J105" s="106" t="s">
        <v>81</v>
      </c>
      <c r="K105" s="108">
        <f t="shared" si="4"/>
        <v>69.95</v>
      </c>
      <c r="P105" s="25"/>
    </row>
    <row r="106" spans="1:16" s="18" customFormat="1" x14ac:dyDescent="0.25">
      <c r="A106" s="318"/>
      <c r="B106" s="55"/>
      <c r="F106" s="106">
        <f t="shared" si="3"/>
        <v>26.48</v>
      </c>
      <c r="G106" s="106">
        <v>27.69</v>
      </c>
      <c r="H106" s="106">
        <v>9.84</v>
      </c>
      <c r="I106" s="108">
        <f t="shared" si="0"/>
        <v>32.01</v>
      </c>
      <c r="J106" s="106" t="s">
        <v>81</v>
      </c>
      <c r="K106" s="108">
        <f t="shared" si="4"/>
        <v>130.21</v>
      </c>
      <c r="P106" s="25"/>
    </row>
    <row r="107" spans="1:16" s="18" customFormat="1" x14ac:dyDescent="0.25">
      <c r="A107" s="318"/>
      <c r="B107" s="55"/>
      <c r="F107" s="106">
        <f t="shared" si="3"/>
        <v>27.69</v>
      </c>
      <c r="G107" s="106">
        <v>25.79</v>
      </c>
      <c r="H107" s="106">
        <v>10.32</v>
      </c>
      <c r="I107" s="108">
        <f t="shared" si="0"/>
        <v>31.9</v>
      </c>
      <c r="J107" s="106" t="s">
        <v>81</v>
      </c>
      <c r="K107" s="108">
        <f t="shared" si="4"/>
        <v>133.07</v>
      </c>
      <c r="P107" s="25"/>
    </row>
    <row r="108" spans="1:16" s="18" customFormat="1" x14ac:dyDescent="0.25">
      <c r="A108" s="318"/>
      <c r="B108" s="55"/>
      <c r="F108" s="106">
        <f t="shared" si="3"/>
        <v>25.79</v>
      </c>
      <c r="G108" s="106">
        <v>18.579999999999998</v>
      </c>
      <c r="H108" s="106">
        <v>8.64</v>
      </c>
      <c r="I108" s="108">
        <f t="shared" si="0"/>
        <v>26.51</v>
      </c>
      <c r="J108" s="106" t="s">
        <v>81</v>
      </c>
      <c r="K108" s="108">
        <f t="shared" si="4"/>
        <v>52.01</v>
      </c>
      <c r="P108" s="25"/>
    </row>
    <row r="109" spans="1:16" s="18" customFormat="1" x14ac:dyDescent="0.25">
      <c r="A109" s="318"/>
      <c r="B109" s="55"/>
      <c r="F109" s="106">
        <f t="shared" si="3"/>
        <v>18.579999999999998</v>
      </c>
      <c r="G109" s="106">
        <v>17.03</v>
      </c>
      <c r="H109" s="106">
        <v>2.08</v>
      </c>
      <c r="I109" s="108">
        <f t="shared" si="0"/>
        <v>18.850000000000001</v>
      </c>
      <c r="J109" s="106" t="s">
        <v>81</v>
      </c>
      <c r="K109" s="108">
        <f t="shared" si="4"/>
        <v>12.46</v>
      </c>
      <c r="P109" s="25"/>
    </row>
    <row r="110" spans="1:16" s="18" customFormat="1" x14ac:dyDescent="0.25">
      <c r="A110" s="318"/>
      <c r="B110" s="55"/>
      <c r="F110" s="106">
        <f t="shared" si="3"/>
        <v>17.03</v>
      </c>
      <c r="G110" s="106">
        <v>16.739999999999998</v>
      </c>
      <c r="H110" s="106">
        <v>4.6399999999999997</v>
      </c>
      <c r="I110" s="108">
        <f t="shared" si="0"/>
        <v>19.21</v>
      </c>
      <c r="J110" s="106" t="s">
        <v>81</v>
      </c>
      <c r="K110" s="108">
        <f t="shared" si="4"/>
        <v>38.82</v>
      </c>
      <c r="P110" s="25"/>
    </row>
    <row r="111" spans="1:16" s="18" customFormat="1" x14ac:dyDescent="0.25">
      <c r="A111" s="318"/>
      <c r="B111" s="55"/>
      <c r="F111" s="106">
        <f t="shared" si="3"/>
        <v>16.739999999999998</v>
      </c>
      <c r="G111" s="106">
        <v>15.39</v>
      </c>
      <c r="H111" s="106">
        <v>4.13</v>
      </c>
      <c r="I111" s="108">
        <f t="shared" si="0"/>
        <v>18.13</v>
      </c>
      <c r="J111" s="106" t="s">
        <v>81</v>
      </c>
      <c r="K111" s="108">
        <f t="shared" si="4"/>
        <v>31.09</v>
      </c>
      <c r="P111" s="25"/>
    </row>
    <row r="112" spans="1:16" s="18" customFormat="1" x14ac:dyDescent="0.25">
      <c r="A112" s="318"/>
      <c r="B112" s="55"/>
      <c r="F112" s="106">
        <f t="shared" si="3"/>
        <v>15.39</v>
      </c>
      <c r="G112" s="106">
        <v>14.92</v>
      </c>
      <c r="H112" s="106">
        <v>2.44</v>
      </c>
      <c r="I112" s="108">
        <f t="shared" si="0"/>
        <v>16.38</v>
      </c>
      <c r="J112" s="106" t="s">
        <v>81</v>
      </c>
      <c r="K112" s="108">
        <f t="shared" si="4"/>
        <v>18.170000000000002</v>
      </c>
      <c r="P112" s="25"/>
    </row>
    <row r="113" spans="1:16" s="18" customFormat="1" x14ac:dyDescent="0.25">
      <c r="A113" s="318"/>
      <c r="B113" s="55"/>
      <c r="F113" s="106">
        <f t="shared" si="3"/>
        <v>14.92</v>
      </c>
      <c r="G113" s="106">
        <v>11.6</v>
      </c>
      <c r="H113" s="106">
        <v>5.08</v>
      </c>
      <c r="I113" s="108">
        <f t="shared" si="0"/>
        <v>15.8</v>
      </c>
      <c r="J113" s="106" t="s">
        <v>81</v>
      </c>
      <c r="K113" s="108">
        <f t="shared" si="4"/>
        <v>25.02</v>
      </c>
      <c r="P113" s="25"/>
    </row>
    <row r="114" spans="1:16" s="18" customFormat="1" x14ac:dyDescent="0.25">
      <c r="A114" s="318"/>
      <c r="B114" s="55"/>
      <c r="F114" s="106">
        <f t="shared" si="3"/>
        <v>11.6</v>
      </c>
      <c r="G114" s="106">
        <v>14.42</v>
      </c>
      <c r="H114" s="106">
        <v>4.05</v>
      </c>
      <c r="I114" s="108">
        <f t="shared" si="0"/>
        <v>15.04</v>
      </c>
      <c r="J114" s="106" t="s">
        <v>81</v>
      </c>
      <c r="K114" s="108">
        <f t="shared" si="4"/>
        <v>18.78</v>
      </c>
      <c r="P114" s="25"/>
    </row>
    <row r="115" spans="1:16" s="18" customFormat="1" x14ac:dyDescent="0.25">
      <c r="A115" s="318"/>
      <c r="B115" s="55"/>
      <c r="F115" s="106">
        <f t="shared" si="3"/>
        <v>14.42</v>
      </c>
      <c r="G115" s="106">
        <v>13.74</v>
      </c>
      <c r="H115" s="106">
        <v>2.56</v>
      </c>
      <c r="I115" s="108">
        <f t="shared" si="0"/>
        <v>15.36</v>
      </c>
      <c r="J115" s="106" t="s">
        <v>81</v>
      </c>
      <c r="K115" s="108">
        <f t="shared" si="4"/>
        <v>17.3</v>
      </c>
      <c r="P115" s="25"/>
    </row>
    <row r="116" spans="1:16" s="18" customFormat="1" x14ac:dyDescent="0.25">
      <c r="A116" s="318"/>
      <c r="B116" s="55"/>
      <c r="F116" s="106">
        <f t="shared" si="3"/>
        <v>13.74</v>
      </c>
      <c r="G116" s="106">
        <v>10.31</v>
      </c>
      <c r="H116" s="106">
        <v>6.11</v>
      </c>
      <c r="I116" s="108">
        <f t="shared" si="0"/>
        <v>15.08</v>
      </c>
      <c r="J116" s="106" t="s">
        <v>81</v>
      </c>
      <c r="K116" s="108">
        <f t="shared" si="4"/>
        <v>29.4</v>
      </c>
      <c r="P116" s="25"/>
    </row>
    <row r="117" spans="1:16" s="18" customFormat="1" x14ac:dyDescent="0.25">
      <c r="A117" s="318"/>
      <c r="B117" s="55"/>
      <c r="F117" s="106">
        <f t="shared" si="3"/>
        <v>10.31</v>
      </c>
      <c r="G117" s="106">
        <v>12.5</v>
      </c>
      <c r="H117" s="106">
        <v>6.34</v>
      </c>
      <c r="I117" s="108">
        <f t="shared" si="0"/>
        <v>14.58</v>
      </c>
      <c r="J117" s="106" t="s">
        <v>81</v>
      </c>
      <c r="K117" s="108">
        <f t="shared" si="4"/>
        <v>32.67</v>
      </c>
      <c r="P117" s="25"/>
    </row>
    <row r="118" spans="1:16" s="18" customFormat="1" x14ac:dyDescent="0.25">
      <c r="A118" s="318"/>
      <c r="B118" s="55"/>
      <c r="F118" s="106">
        <f t="shared" si="3"/>
        <v>12.5</v>
      </c>
      <c r="G118" s="106">
        <v>17.260000000000002</v>
      </c>
      <c r="H118" s="106">
        <v>6.95</v>
      </c>
      <c r="I118" s="108">
        <f t="shared" si="0"/>
        <v>18.36</v>
      </c>
      <c r="J118" s="106" t="s">
        <v>81</v>
      </c>
      <c r="K118" s="108">
        <f t="shared" si="4"/>
        <v>36.75</v>
      </c>
      <c r="P118" s="25"/>
    </row>
    <row r="119" spans="1:16" s="18" customFormat="1" x14ac:dyDescent="0.25">
      <c r="A119" s="318"/>
      <c r="B119" s="55"/>
      <c r="F119" s="390" t="s">
        <v>24</v>
      </c>
      <c r="G119" s="391"/>
      <c r="H119" s="391"/>
      <c r="I119" s="391"/>
      <c r="J119" s="392"/>
      <c r="K119" s="107">
        <f>ROUND(SUM(K67:K118),2)</f>
        <v>1664.01</v>
      </c>
      <c r="P119" s="25"/>
    </row>
    <row r="120" spans="1:16" s="18" customFormat="1" x14ac:dyDescent="0.25">
      <c r="A120" s="318"/>
      <c r="B120" s="55"/>
      <c r="P120" s="25"/>
    </row>
    <row r="121" spans="1:16" ht="13.8" thickBot="1" x14ac:dyDescent="0.3">
      <c r="A121" s="318"/>
      <c r="B121" s="27"/>
      <c r="C121" s="57"/>
      <c r="D121" s="57"/>
      <c r="E121" s="57"/>
      <c r="F121" s="57"/>
      <c r="G121" s="57"/>
      <c r="H121" s="57"/>
      <c r="I121" s="57"/>
      <c r="J121" s="57"/>
      <c r="K121" s="57"/>
      <c r="L121" s="58"/>
      <c r="M121" s="58"/>
      <c r="N121" s="58"/>
      <c r="P121" s="26"/>
    </row>
    <row r="122" spans="1:16" x14ac:dyDescent="0.25">
      <c r="A122" s="318"/>
      <c r="B122" s="357" t="s">
        <v>26</v>
      </c>
      <c r="C122" s="358"/>
      <c r="D122" s="358"/>
      <c r="E122" s="358"/>
      <c r="F122" s="358"/>
      <c r="G122" s="358"/>
      <c r="H122" s="28"/>
      <c r="I122" s="359" t="s">
        <v>27</v>
      </c>
      <c r="J122" s="360"/>
      <c r="K122" s="29" t="s">
        <v>44</v>
      </c>
      <c r="L122" s="361" t="s">
        <v>45</v>
      </c>
      <c r="M122" s="358"/>
      <c r="N122" s="358"/>
      <c r="O122" s="358"/>
      <c r="P122" s="362"/>
    </row>
    <row r="123" spans="1:16" ht="13.2" customHeight="1" x14ac:dyDescent="0.25">
      <c r="A123" s="318"/>
      <c r="B123" s="30" t="s">
        <v>70</v>
      </c>
      <c r="C123" s="31"/>
      <c r="D123" s="31"/>
      <c r="E123" s="31"/>
      <c r="F123" s="31"/>
      <c r="G123" s="31"/>
      <c r="H123" s="31"/>
      <c r="I123" s="338" t="str">
        <f t="shared" ref="I123:I130" si="5">+$D$13</f>
        <v>PTO</v>
      </c>
      <c r="J123" s="339"/>
      <c r="K123" s="32" t="e">
        <f>VLOOKUP($D$11,#REF!,3)</f>
        <v>#REF!</v>
      </c>
      <c r="L123" s="33"/>
      <c r="M123" s="34"/>
      <c r="N123" s="34"/>
      <c r="O123" s="34"/>
      <c r="P123" s="35"/>
    </row>
    <row r="124" spans="1:16" ht="13.2" customHeight="1" x14ac:dyDescent="0.25">
      <c r="A124" s="318"/>
      <c r="B124" s="30" t="s">
        <v>69</v>
      </c>
      <c r="C124" s="31"/>
      <c r="D124" s="31"/>
      <c r="E124" s="31"/>
      <c r="F124" s="31"/>
      <c r="G124" s="31"/>
      <c r="H124" s="31"/>
      <c r="I124" s="338" t="str">
        <f t="shared" si="5"/>
        <v>PTO</v>
      </c>
      <c r="J124" s="339"/>
      <c r="K124" s="32" t="e">
        <f>VLOOKUP($D$11,#REF!,4)</f>
        <v>#REF!</v>
      </c>
      <c r="L124" s="33"/>
      <c r="M124" s="34"/>
      <c r="N124" s="34"/>
      <c r="O124" s="34"/>
      <c r="P124" s="35"/>
    </row>
    <row r="125" spans="1:16" ht="13.2" customHeight="1" x14ac:dyDescent="0.25">
      <c r="A125" s="318"/>
      <c r="B125" s="30" t="s">
        <v>71</v>
      </c>
      <c r="C125" s="31"/>
      <c r="D125" s="31"/>
      <c r="E125" s="31"/>
      <c r="F125" s="31"/>
      <c r="G125" s="31"/>
      <c r="H125" s="31"/>
      <c r="I125" s="338" t="str">
        <f t="shared" si="5"/>
        <v>PTO</v>
      </c>
      <c r="J125" s="339"/>
      <c r="K125" s="32" t="e">
        <f>VLOOKUP($D$11,#REF!,5)</f>
        <v>#REF!</v>
      </c>
      <c r="L125" s="33"/>
      <c r="M125" s="34"/>
      <c r="N125" s="34"/>
      <c r="O125" s="34"/>
      <c r="P125" s="35"/>
    </row>
    <row r="126" spans="1:16" s="18" customFormat="1" ht="13.2" customHeight="1" x14ac:dyDescent="0.25">
      <c r="A126" s="318"/>
      <c r="B126" s="158" t="s">
        <v>79</v>
      </c>
      <c r="C126" s="159"/>
      <c r="D126" s="159"/>
      <c r="E126" s="159"/>
      <c r="F126" s="159"/>
      <c r="G126" s="159"/>
      <c r="H126" s="159"/>
      <c r="I126" s="393" t="str">
        <f t="shared" si="5"/>
        <v>PTO</v>
      </c>
      <c r="J126" s="394"/>
      <c r="K126" s="32" t="e">
        <f>VLOOKUP($D$11,#REF!,6)</f>
        <v>#REF!</v>
      </c>
      <c r="L126" s="160"/>
      <c r="M126" s="161"/>
      <c r="N126" s="161"/>
      <c r="O126" s="161"/>
      <c r="P126" s="162"/>
    </row>
    <row r="127" spans="1:16" s="157" customFormat="1" ht="13.2" customHeight="1" x14ac:dyDescent="0.25">
      <c r="A127" s="318"/>
      <c r="B127" s="151" t="s">
        <v>105</v>
      </c>
      <c r="C127" s="152"/>
      <c r="D127" s="152"/>
      <c r="E127" s="152"/>
      <c r="F127" s="152"/>
      <c r="G127" s="152"/>
      <c r="H127" s="152"/>
      <c r="I127" s="363" t="str">
        <f t="shared" si="5"/>
        <v>PTO</v>
      </c>
      <c r="J127" s="364"/>
      <c r="K127" s="154" t="e">
        <f>ROUND(K128-SUM(K123:K126),2)</f>
        <v>#REF!</v>
      </c>
      <c r="L127" s="153"/>
      <c r="M127" s="155"/>
      <c r="N127" s="155"/>
      <c r="O127" s="155"/>
      <c r="P127" s="156"/>
    </row>
    <row r="128" spans="1:16" ht="13.2" customHeight="1" x14ac:dyDescent="0.25">
      <c r="A128" s="318"/>
      <c r="B128" s="30" t="s">
        <v>46</v>
      </c>
      <c r="C128" s="31"/>
      <c r="D128" s="31"/>
      <c r="E128" s="31"/>
      <c r="F128" s="31"/>
      <c r="G128" s="31"/>
      <c r="H128" s="31"/>
      <c r="I128" s="338" t="str">
        <f t="shared" si="5"/>
        <v>PTO</v>
      </c>
      <c r="J128" s="339"/>
      <c r="K128" s="32">
        <f>K119</f>
        <v>1664.01</v>
      </c>
      <c r="L128" s="33"/>
      <c r="M128" s="34"/>
      <c r="N128" s="34"/>
      <c r="O128" s="34"/>
      <c r="P128" s="35"/>
    </row>
    <row r="129" spans="1:16" x14ac:dyDescent="0.25">
      <c r="A129" s="318"/>
      <c r="B129" s="335" t="s">
        <v>47</v>
      </c>
      <c r="C129" s="336"/>
      <c r="D129" s="336"/>
      <c r="E129" s="336"/>
      <c r="F129" s="336"/>
      <c r="G129" s="336"/>
      <c r="H129" s="337"/>
      <c r="I129" s="338" t="str">
        <f t="shared" si="5"/>
        <v>PTO</v>
      </c>
      <c r="J129" s="339"/>
      <c r="K129" s="43">
        <f>VLOOKUP(D11,'RUBROS '!A1:F155,4)</f>
        <v>8</v>
      </c>
      <c r="L129" s="33"/>
      <c r="M129" s="34"/>
      <c r="N129" s="34"/>
      <c r="O129" s="34"/>
      <c r="P129" s="35"/>
    </row>
    <row r="130" spans="1:16" x14ac:dyDescent="0.25">
      <c r="A130" s="318"/>
      <c r="B130" s="365" t="s">
        <v>48</v>
      </c>
      <c r="C130" s="366"/>
      <c r="D130" s="366"/>
      <c r="E130" s="366"/>
      <c r="F130" s="366"/>
      <c r="G130" s="366"/>
      <c r="H130" s="366"/>
      <c r="I130" s="338" t="str">
        <f t="shared" si="5"/>
        <v>PTO</v>
      </c>
      <c r="J130" s="339"/>
      <c r="K130" s="43">
        <f>ROUND(K128-K129,2)</f>
        <v>1656.01</v>
      </c>
      <c r="L130" s="338"/>
      <c r="M130" s="367"/>
      <c r="N130" s="367"/>
      <c r="O130" s="367"/>
      <c r="P130" s="368"/>
    </row>
    <row r="131" spans="1:16" x14ac:dyDescent="0.25">
      <c r="A131" s="318"/>
      <c r="B131" s="335" t="s">
        <v>49</v>
      </c>
      <c r="C131" s="336"/>
      <c r="D131" s="336"/>
      <c r="E131" s="336"/>
      <c r="F131" s="336"/>
      <c r="G131" s="336"/>
      <c r="H131" s="336"/>
      <c r="I131" s="338" t="s">
        <v>50</v>
      </c>
      <c r="J131" s="339"/>
      <c r="K131" s="44">
        <f>K128/K129</f>
        <v>208.00125</v>
      </c>
      <c r="L131" s="338"/>
      <c r="M131" s="367"/>
      <c r="N131" s="367"/>
      <c r="O131" s="367"/>
      <c r="P131" s="368"/>
    </row>
    <row r="132" spans="1:16" ht="13.8" thickBot="1" x14ac:dyDescent="0.3">
      <c r="A132" s="318"/>
      <c r="B132" s="372" t="s">
        <v>24</v>
      </c>
      <c r="C132" s="373"/>
      <c r="D132" s="373"/>
      <c r="E132" s="373"/>
      <c r="F132" s="373"/>
      <c r="G132" s="373"/>
      <c r="H132" s="373"/>
      <c r="I132" s="374" t="str">
        <f>+$D$13</f>
        <v>PTO</v>
      </c>
      <c r="J132" s="375"/>
      <c r="K132" s="56" t="e">
        <f>K127</f>
        <v>#REF!</v>
      </c>
      <c r="L132" s="374" t="s">
        <v>51</v>
      </c>
      <c r="M132" s="376"/>
      <c r="N132" s="376"/>
      <c r="O132" s="376"/>
      <c r="P132" s="377"/>
    </row>
    <row r="133" spans="1:16" x14ac:dyDescent="0.25">
      <c r="A133" s="318"/>
      <c r="B133" s="36"/>
      <c r="P133" s="26"/>
    </row>
    <row r="134" spans="1:16" x14ac:dyDescent="0.25">
      <c r="A134" s="318"/>
      <c r="B134" s="36"/>
      <c r="P134" s="26"/>
    </row>
    <row r="135" spans="1:16" x14ac:dyDescent="0.25">
      <c r="A135" s="318"/>
      <c r="B135" s="36"/>
      <c r="P135" s="26"/>
    </row>
    <row r="136" spans="1:16" x14ac:dyDescent="0.25">
      <c r="A136" s="318"/>
      <c r="B136" s="36"/>
      <c r="P136" s="26"/>
    </row>
    <row r="137" spans="1:16" x14ac:dyDescent="0.25">
      <c r="A137" s="318"/>
      <c r="B137" s="36"/>
      <c r="P137" s="26"/>
    </row>
    <row r="138" spans="1:16" x14ac:dyDescent="0.25">
      <c r="A138" s="318"/>
      <c r="B138" s="36"/>
      <c r="P138" s="26"/>
    </row>
    <row r="139" spans="1:16" x14ac:dyDescent="0.25">
      <c r="A139" s="318"/>
      <c r="B139" s="36"/>
      <c r="P139" s="26"/>
    </row>
    <row r="140" spans="1:16" x14ac:dyDescent="0.25">
      <c r="A140" s="318"/>
      <c r="B140" s="36"/>
      <c r="C140" s="378"/>
      <c r="D140" s="378"/>
      <c r="E140" s="378"/>
      <c r="F140" s="378"/>
      <c r="G140" s="37"/>
      <c r="H140" s="37"/>
      <c r="L140" s="37"/>
      <c r="M140" s="37"/>
      <c r="N140" s="37"/>
      <c r="O140" s="37"/>
      <c r="P140" s="38"/>
    </row>
    <row r="141" spans="1:16" x14ac:dyDescent="0.25">
      <c r="A141" s="318"/>
      <c r="B141" s="36"/>
      <c r="C141" s="379" t="str">
        <f>INFO.!B13</f>
        <v xml:space="preserve">ING. BERNARDO V. USCA Z. </v>
      </c>
      <c r="D141" s="379"/>
      <c r="E141" s="379"/>
      <c r="F141" s="379"/>
      <c r="G141" s="379"/>
      <c r="H141" s="379"/>
      <c r="L141" s="379" t="str">
        <f>INFO.!B19</f>
        <v>ING. ANGELA G. SÁNCHEZ M.</v>
      </c>
      <c r="M141" s="379"/>
      <c r="N141" s="379"/>
      <c r="O141" s="379"/>
      <c r="P141" s="380"/>
    </row>
    <row r="142" spans="1:16" x14ac:dyDescent="0.25">
      <c r="A142" s="318"/>
      <c r="B142" s="36"/>
      <c r="C142" s="369" t="str">
        <f>INFO.!A13</f>
        <v xml:space="preserve">CONTRATISTA </v>
      </c>
      <c r="D142" s="369"/>
      <c r="E142" s="369"/>
      <c r="F142" s="369"/>
      <c r="G142" s="369"/>
      <c r="H142" s="369"/>
      <c r="L142" s="370" t="str">
        <f>INFO.!A19</f>
        <v xml:space="preserve">FISCALIZADOR </v>
      </c>
      <c r="M142" s="370"/>
      <c r="N142" s="370"/>
      <c r="O142" s="370"/>
      <c r="P142" s="371"/>
    </row>
    <row r="143" spans="1:16" ht="14.4" customHeight="1" x14ac:dyDescent="0.25">
      <c r="B143" s="36"/>
      <c r="C143" s="395"/>
      <c r="D143" s="395"/>
      <c r="E143" s="395"/>
      <c r="F143" s="395"/>
      <c r="G143" s="395"/>
      <c r="H143" s="395"/>
      <c r="P143" s="26"/>
    </row>
    <row r="144" spans="1:16" x14ac:dyDescent="0.25">
      <c r="B144" s="36"/>
      <c r="P144" s="26"/>
    </row>
    <row r="145" spans="2:16" x14ac:dyDescent="0.25">
      <c r="B145" s="36"/>
      <c r="P145" s="26"/>
    </row>
    <row r="146" spans="2:16" x14ac:dyDescent="0.25">
      <c r="B146" s="36"/>
      <c r="P146" s="26"/>
    </row>
    <row r="147" spans="2:16" x14ac:dyDescent="0.25">
      <c r="B147" s="36"/>
      <c r="P147" s="26"/>
    </row>
    <row r="148" spans="2:16" x14ac:dyDescent="0.25">
      <c r="B148" s="36"/>
      <c r="P148" s="26"/>
    </row>
    <row r="149" spans="2:16" x14ac:dyDescent="0.25">
      <c r="B149" s="36"/>
      <c r="P149" s="26"/>
    </row>
    <row r="150" spans="2:16" x14ac:dyDescent="0.25">
      <c r="B150" s="36"/>
      <c r="P150" s="26"/>
    </row>
    <row r="151" spans="2:16" x14ac:dyDescent="0.25">
      <c r="B151" s="36"/>
      <c r="P151" s="26"/>
    </row>
    <row r="152" spans="2:16" x14ac:dyDescent="0.25">
      <c r="B152" s="36"/>
      <c r="P152" s="26"/>
    </row>
    <row r="153" spans="2:16" x14ac:dyDescent="0.25">
      <c r="B153" s="36"/>
      <c r="P153" s="26"/>
    </row>
    <row r="154" spans="2:16" x14ac:dyDescent="0.25">
      <c r="B154" s="36"/>
      <c r="P154" s="26"/>
    </row>
    <row r="155" spans="2:16" x14ac:dyDescent="0.25">
      <c r="B155" s="36"/>
      <c r="P155" s="26"/>
    </row>
    <row r="156" spans="2:16" x14ac:dyDescent="0.25">
      <c r="B156" s="36"/>
      <c r="P156" s="26"/>
    </row>
    <row r="157" spans="2:16" x14ac:dyDescent="0.25">
      <c r="B157" s="36"/>
      <c r="P157" s="26"/>
    </row>
    <row r="158" spans="2:16" x14ac:dyDescent="0.25">
      <c r="B158" s="36"/>
      <c r="P158" s="26"/>
    </row>
    <row r="159" spans="2:16" x14ac:dyDescent="0.25">
      <c r="B159" s="36"/>
      <c r="P159" s="26"/>
    </row>
    <row r="160" spans="2:16" x14ac:dyDescent="0.25">
      <c r="B160" s="36"/>
      <c r="P160" s="26"/>
    </row>
    <row r="161" spans="2:16" x14ac:dyDescent="0.25">
      <c r="B161" s="36"/>
      <c r="P161" s="26"/>
    </row>
    <row r="162" spans="2:16" x14ac:dyDescent="0.25">
      <c r="B162" s="36"/>
      <c r="P162" s="26"/>
    </row>
    <row r="163" spans="2:16" x14ac:dyDescent="0.25">
      <c r="B163" s="36"/>
      <c r="P163" s="26"/>
    </row>
    <row r="164" spans="2:16" x14ac:dyDescent="0.25">
      <c r="B164" s="36"/>
      <c r="P164" s="26"/>
    </row>
    <row r="165" spans="2:16" x14ac:dyDescent="0.25">
      <c r="B165" s="36"/>
      <c r="P165" s="26"/>
    </row>
    <row r="166" spans="2:16" x14ac:dyDescent="0.25">
      <c r="B166" s="36"/>
      <c r="P166" s="26"/>
    </row>
    <row r="167" spans="2:16" x14ac:dyDescent="0.25">
      <c r="B167" s="36"/>
      <c r="P167" s="26"/>
    </row>
    <row r="168" spans="2:16" x14ac:dyDescent="0.25">
      <c r="B168" s="36"/>
      <c r="P168" s="26"/>
    </row>
    <row r="169" spans="2:16" x14ac:dyDescent="0.25">
      <c r="B169" s="36"/>
      <c r="P169" s="26"/>
    </row>
    <row r="170" spans="2:16" x14ac:dyDescent="0.25">
      <c r="B170" s="36"/>
      <c r="P170" s="26"/>
    </row>
    <row r="171" spans="2:16" x14ac:dyDescent="0.25">
      <c r="B171" s="36"/>
      <c r="P171" s="26"/>
    </row>
    <row r="172" spans="2:16" x14ac:dyDescent="0.25">
      <c r="B172" s="36"/>
      <c r="P172" s="26"/>
    </row>
    <row r="173" spans="2:16" x14ac:dyDescent="0.25">
      <c r="B173" s="36"/>
      <c r="P173" s="26"/>
    </row>
    <row r="174" spans="2:16" x14ac:dyDescent="0.25">
      <c r="B174" s="36"/>
      <c r="P174" s="26"/>
    </row>
    <row r="175" spans="2:16" x14ac:dyDescent="0.25">
      <c r="B175" s="36"/>
      <c r="P175" s="26"/>
    </row>
    <row r="176" spans="2:16" x14ac:dyDescent="0.25">
      <c r="B176" s="36"/>
      <c r="P176" s="26"/>
    </row>
    <row r="177" spans="2:16" x14ac:dyDescent="0.25">
      <c r="B177" s="36"/>
      <c r="P177" s="26"/>
    </row>
    <row r="178" spans="2:16" x14ac:dyDescent="0.25">
      <c r="B178" s="36"/>
      <c r="P178" s="26"/>
    </row>
    <row r="179" spans="2:16" ht="13.8" thickBot="1" x14ac:dyDescent="0.3">
      <c r="B179" s="39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1"/>
    </row>
  </sheetData>
  <mergeCells count="53">
    <mergeCell ref="C142:H142"/>
    <mergeCell ref="L142:P142"/>
    <mergeCell ref="C143:H143"/>
    <mergeCell ref="B132:H132"/>
    <mergeCell ref="I132:J132"/>
    <mergeCell ref="L132:P132"/>
    <mergeCell ref="C140:F140"/>
    <mergeCell ref="C141:H141"/>
    <mergeCell ref="L141:P141"/>
    <mergeCell ref="B131:H131"/>
    <mergeCell ref="I131:J131"/>
    <mergeCell ref="L131:P131"/>
    <mergeCell ref="I123:J123"/>
    <mergeCell ref="I124:J124"/>
    <mergeCell ref="I125:J125"/>
    <mergeCell ref="I126:J126"/>
    <mergeCell ref="I127:J127"/>
    <mergeCell ref="I128:J128"/>
    <mergeCell ref="B129:H129"/>
    <mergeCell ref="I129:J129"/>
    <mergeCell ref="B130:H130"/>
    <mergeCell ref="I130:J130"/>
    <mergeCell ref="L130:P130"/>
    <mergeCell ref="L122:P122"/>
    <mergeCell ref="B17:P17"/>
    <mergeCell ref="B18:P18"/>
    <mergeCell ref="F63:F64"/>
    <mergeCell ref="G63:G64"/>
    <mergeCell ref="H63:H64"/>
    <mergeCell ref="I63:I64"/>
    <mergeCell ref="J63:J64"/>
    <mergeCell ref="K63:K64"/>
    <mergeCell ref="F67:K67"/>
    <mergeCell ref="F96:K96"/>
    <mergeCell ref="F119:J119"/>
    <mergeCell ref="B122:G122"/>
    <mergeCell ref="I122:J122"/>
    <mergeCell ref="D16:E16"/>
    <mergeCell ref="A1:P1"/>
    <mergeCell ref="A2:A142"/>
    <mergeCell ref="D2:N4"/>
    <mergeCell ref="B5:P5"/>
    <mergeCell ref="B6:C7"/>
    <mergeCell ref="E6:P7"/>
    <mergeCell ref="M8:N8"/>
    <mergeCell ref="O8:P8"/>
    <mergeCell ref="M9:N9"/>
    <mergeCell ref="B11:C11"/>
    <mergeCell ref="B12:C12"/>
    <mergeCell ref="B13:C13"/>
    <mergeCell ref="B14:C14"/>
    <mergeCell ref="B15:C15"/>
    <mergeCell ref="B16:C16"/>
  </mergeCells>
  <printOptions horizontalCentered="1" verticalCentered="1"/>
  <pageMargins left="0.78740157480314965" right="0.78740157480314965" top="0.51181102362204722" bottom="0.62992125984251968" header="0" footer="0"/>
  <pageSetup paperSize="9" scale="63" fitToHeight="0" orientation="portrait" r:id="rId1"/>
  <headerFooter alignWithMargins="0">
    <oddFooter>&amp;CPÁG.&amp;P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9</vt:i4>
      </vt:variant>
    </vt:vector>
  </HeadingPairs>
  <TitlesOfParts>
    <vt:vector size="20" baseType="lpstr">
      <vt:lpstr>INFO.</vt:lpstr>
      <vt:lpstr>RUBROS </vt:lpstr>
      <vt:lpstr>PLANILLA COSTO +%</vt:lpstr>
      <vt:lpstr>Hoja2</vt:lpstr>
      <vt:lpstr>1</vt:lpstr>
      <vt:lpstr>2</vt:lpstr>
      <vt:lpstr>3</vt:lpstr>
      <vt:lpstr>4</vt:lpstr>
      <vt:lpstr>5</vt:lpstr>
      <vt:lpstr>Hoja1</vt:lpstr>
      <vt:lpstr>TRIANGULACION  (2)</vt:lpstr>
      <vt:lpstr>'1'!Área_de_impresión</vt:lpstr>
      <vt:lpstr>'2'!Área_de_impresión</vt:lpstr>
      <vt:lpstr>'3'!Área_de_impresión</vt:lpstr>
      <vt:lpstr>'4'!Área_de_impresión</vt:lpstr>
      <vt:lpstr>'5'!Área_de_impresión</vt:lpstr>
      <vt:lpstr>'PLANILLA COSTO +%'!Área_de_impresión</vt:lpstr>
      <vt:lpstr>'TRIANGULACION  (2)'!Área_de_impresión</vt:lpstr>
      <vt:lpstr>RUBROS</vt:lpstr>
      <vt:lpstr>'PLANILLA COSTO +%'!Títulos_a_imprimir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Javier Ushiña Llulluna</dc:creator>
  <cp:lastModifiedBy>Sergio Javier Ushiña Llulluna</cp:lastModifiedBy>
  <cp:lastPrinted>2025-05-19T14:28:40Z</cp:lastPrinted>
  <dcterms:created xsi:type="dcterms:W3CDTF">2022-04-22T19:48:39Z</dcterms:created>
  <dcterms:modified xsi:type="dcterms:W3CDTF">2025-05-19T23:27:24Z</dcterms:modified>
</cp:coreProperties>
</file>